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avisiativ.sharepoint.com/sites/VOP-Production/Documents partages/Production/CPAM 38/Prod/2. DCE/"/>
    </mc:Choice>
  </mc:AlternateContent>
  <xr:revisionPtr revIDLastSave="31" documentId="11_FEF5A79875117C600EB87F232BE06483A2817212" xr6:coauthVersionLast="47" xr6:coauthVersionMax="47" xr10:uidLastSave="{7663A981-BB48-4120-BBE8-AD23E1578DC7}"/>
  <bookViews>
    <workbookView xWindow="-120" yWindow="-120" windowWidth="29040" windowHeight="15720" activeTab="1" xr2:uid="{00000000-000D-0000-FFFF-FFFF00000000}"/>
  </bookViews>
  <sheets>
    <sheet name="Présentation" sheetId="1" r:id="rId1"/>
    <sheet name="BPU" sheetId="3" r:id="rId2"/>
    <sheet name="DQ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E64" i="4"/>
  <c r="E58" i="4"/>
  <c r="E59" i="4"/>
  <c r="E60" i="4"/>
  <c r="E57" i="4"/>
  <c r="E53" i="4"/>
  <c r="E38" i="4"/>
  <c r="E39" i="4"/>
  <c r="E40" i="4"/>
  <c r="E41" i="4"/>
  <c r="E42" i="4"/>
  <c r="E43" i="4"/>
  <c r="E44" i="4"/>
  <c r="E45" i="4"/>
  <c r="E46" i="4"/>
  <c r="E47" i="4"/>
  <c r="E48" i="4"/>
  <c r="E37" i="4"/>
  <c r="E33" i="4"/>
  <c r="E24" i="4"/>
  <c r="E25" i="4"/>
  <c r="E26" i="4"/>
  <c r="E27" i="4"/>
  <c r="E28" i="4"/>
  <c r="E23" i="4"/>
  <c r="E15" i="4"/>
  <c r="E16" i="4"/>
  <c r="E17" i="4"/>
  <c r="E18" i="4"/>
  <c r="E19" i="4"/>
  <c r="E14" i="4"/>
  <c r="E5" i="4"/>
  <c r="G5" i="4" s="1"/>
  <c r="I5" i="4" s="1"/>
  <c r="E9" i="4"/>
  <c r="E6" i="4"/>
  <c r="E7" i="4"/>
  <c r="E8" i="4"/>
  <c r="E10" i="4"/>
  <c r="F5" i="3"/>
  <c r="F57" i="3" l="1"/>
  <c r="F52" i="3"/>
  <c r="F53" i="3"/>
  <c r="F54" i="3"/>
  <c r="F51" i="3"/>
  <c r="F48" i="3"/>
  <c r="F34" i="3"/>
  <c r="F35" i="3"/>
  <c r="F36" i="3"/>
  <c r="F37" i="3"/>
  <c r="F38" i="3"/>
  <c r="F39" i="3"/>
  <c r="F40" i="3"/>
  <c r="F41" i="3"/>
  <c r="F42" i="3"/>
  <c r="F43" i="3"/>
  <c r="F44" i="3"/>
  <c r="F33" i="3"/>
  <c r="F22" i="3"/>
  <c r="F23" i="3"/>
  <c r="F24" i="3"/>
  <c r="F25" i="3"/>
  <c r="F26" i="3"/>
  <c r="F21" i="3"/>
  <c r="F14" i="3"/>
  <c r="F15" i="3"/>
  <c r="F16" i="3"/>
  <c r="F17" i="3"/>
  <c r="F18" i="3"/>
  <c r="F13" i="3"/>
  <c r="F10" i="3"/>
  <c r="F6" i="3"/>
  <c r="F7" i="3"/>
  <c r="F8" i="3"/>
  <c r="F9" i="3"/>
  <c r="G64" i="4"/>
  <c r="G60" i="4"/>
  <c r="I60" i="4" s="1"/>
  <c r="G59" i="4"/>
  <c r="I59" i="4" s="1"/>
  <c r="G58" i="4"/>
  <c r="I58" i="4" s="1"/>
  <c r="G57" i="4"/>
  <c r="G53" i="4"/>
  <c r="G48" i="4"/>
  <c r="I48" i="4" s="1"/>
  <c r="G47" i="4"/>
  <c r="I47" i="4" s="1"/>
  <c r="G46" i="4"/>
  <c r="I46" i="4" s="1"/>
  <c r="G45" i="4"/>
  <c r="I45" i="4" s="1"/>
  <c r="G44" i="4"/>
  <c r="I44" i="4" s="1"/>
  <c r="G43" i="4"/>
  <c r="I43" i="4" s="1"/>
  <c r="G42" i="4"/>
  <c r="I42" i="4" s="1"/>
  <c r="G41" i="4"/>
  <c r="I41" i="4" s="1"/>
  <c r="G40" i="4"/>
  <c r="I40" i="4" s="1"/>
  <c r="G39" i="4"/>
  <c r="I39" i="4" s="1"/>
  <c r="G38" i="4"/>
  <c r="I38" i="4" s="1"/>
  <c r="G37" i="4"/>
  <c r="G33" i="4"/>
  <c r="G28" i="4"/>
  <c r="I28" i="4" s="1"/>
  <c r="G27" i="4"/>
  <c r="I27" i="4" s="1"/>
  <c r="G26" i="4"/>
  <c r="I26" i="4" s="1"/>
  <c r="G25" i="4"/>
  <c r="I25" i="4" s="1"/>
  <c r="G24" i="4"/>
  <c r="I24" i="4" s="1"/>
  <c r="G23" i="4"/>
  <c r="G19" i="4"/>
  <c r="I19" i="4" s="1"/>
  <c r="G18" i="4"/>
  <c r="I18" i="4" s="1"/>
  <c r="G17" i="4"/>
  <c r="I17" i="4" s="1"/>
  <c r="G16" i="4"/>
  <c r="I16" i="4" s="1"/>
  <c r="G15" i="4"/>
  <c r="I15" i="4" s="1"/>
  <c r="G14" i="4"/>
  <c r="I14" i="4" s="1"/>
  <c r="G10" i="4"/>
  <c r="I10" i="4" s="1"/>
  <c r="G9" i="4"/>
  <c r="I9" i="4" s="1"/>
  <c r="G8" i="4"/>
  <c r="I8" i="4" s="1"/>
  <c r="G7" i="4"/>
  <c r="I7" i="4" s="1"/>
  <c r="G6" i="4"/>
  <c r="G65" i="4" l="1"/>
  <c r="I64" i="4"/>
  <c r="I65" i="4" s="1"/>
  <c r="G61" i="4"/>
  <c r="I57" i="4"/>
  <c r="I61" i="4" s="1"/>
  <c r="G54" i="4"/>
  <c r="I53" i="4"/>
  <c r="I54" i="4" s="1"/>
  <c r="G49" i="4"/>
  <c r="I37" i="4"/>
  <c r="I49" i="4" s="1"/>
  <c r="G34" i="4"/>
  <c r="I33" i="4"/>
  <c r="I34" i="4" s="1"/>
  <c r="G29" i="4"/>
  <c r="I23" i="4"/>
  <c r="I29" i="4" s="1"/>
  <c r="I20" i="4"/>
  <c r="G20" i="4"/>
  <c r="G11" i="4"/>
  <c r="I6" i="4"/>
  <c r="I11" i="4" s="1"/>
  <c r="G68" i="4" l="1"/>
  <c r="I68" i="4" s="1"/>
</calcChain>
</file>

<file path=xl/sharedStrings.xml><?xml version="1.0" encoding="utf-8"?>
<sst xmlns="http://schemas.openxmlformats.org/spreadsheetml/2006/main" count="363" uniqueCount="114">
  <si>
    <t>Le candidat n'est pas autorisé à modifier le document</t>
  </si>
  <si>
    <t>Le calcul des prix est fait avec un arrondi au centième</t>
  </si>
  <si>
    <t>En € TTC</t>
  </si>
  <si>
    <t>Prix unitaire en € HT</t>
  </si>
  <si>
    <t>Instructions relatives au renseignement du document</t>
  </si>
  <si>
    <t>La décomposition des prix est une pièce de l'offre du candidat</t>
  </si>
  <si>
    <t>Le candidat veille à la cohérence des prix par rapport aux différentes pièces du marché et notamment les prescriptions techniques (clauses techniques)</t>
  </si>
  <si>
    <t>Toutes les rubriques doivent impérativement être renseignées avec un prix (renseigner expressément "0" [zéro] si le prix est nul)</t>
  </si>
  <si>
    <t xml:space="preserve">TOTAL </t>
  </si>
  <si>
    <t>Annexe I AE</t>
  </si>
  <si>
    <t>Marché public d’externalisation de la gestion des archives de la CPAM Isère</t>
  </si>
  <si>
    <t>Prestation</t>
  </si>
  <si>
    <t>En € HT</t>
  </si>
  <si>
    <t>Unité</t>
  </si>
  <si>
    <t>2025_Externalisation-archives_AOO</t>
  </si>
  <si>
    <t>Bordereau des Pris Unitaires
valant
Détail Quantitatif Estimatif</t>
  </si>
  <si>
    <r>
      <t xml:space="preserve">Le candidat rempli UNIQUEMENT les cellules en </t>
    </r>
    <r>
      <rPr>
        <i/>
        <sz val="11"/>
        <color theme="7" tint="-0.249977111117893"/>
        <rFont val="Arial"/>
        <family val="2"/>
      </rPr>
      <t>JAUNE</t>
    </r>
    <r>
      <rPr>
        <i/>
        <sz val="11"/>
        <color theme="1"/>
        <rFont val="Arial"/>
        <family val="2"/>
      </rPr>
      <t xml:space="preserve"> prévues à cet effet</t>
    </r>
  </si>
  <si>
    <t>BORDEREAU DES PRIX UNITAIRES VALANT DETAIL QUANTITATIF ESTIMATIF</t>
  </si>
  <si>
    <t>Prestation 1.1 – Diagnostic (tous les sites sauf Bourgamon)</t>
  </si>
  <si>
    <t>PRESTATION 1 – EXTERNALISATION DES ARCHIVES</t>
  </si>
  <si>
    <t>N°</t>
  </si>
  <si>
    <t>1.1.1</t>
  </si>
  <si>
    <t>Diagnostic pour le site de Maginot</t>
  </si>
  <si>
    <t>1.1.2</t>
  </si>
  <si>
    <t>1.1.3</t>
  </si>
  <si>
    <t>1.1.4</t>
  </si>
  <si>
    <t>1.1.5</t>
  </si>
  <si>
    <t>1.1.6</t>
  </si>
  <si>
    <t>Diagnostic pour le site de Libération</t>
  </si>
  <si>
    <t>Diagnostic pour le site d'Ile Verte</t>
  </si>
  <si>
    <t>Diagnostic pour le Siège social</t>
  </si>
  <si>
    <t>Diagnostic pour le site de Rives</t>
  </si>
  <si>
    <t>Quantité estimative sur 4 ans (non-contractuelle)</t>
  </si>
  <si>
    <t>Diagnostic pour le Service médical (ELSM)</t>
  </si>
  <si>
    <t>Forfait</t>
  </si>
  <si>
    <t>Prix unitaire total en € HT</t>
  </si>
  <si>
    <t>Prestation 1.2 – Conditionnement des archives (tous les sites sauf Bourgamon)</t>
  </si>
  <si>
    <t>Conditionnement pour le site de Maginot</t>
  </si>
  <si>
    <t>Conditionnement pour le site de Libération</t>
  </si>
  <si>
    <t>Conditionnement pour le site d'Ile Verte</t>
  </si>
  <si>
    <t>Conditionnement pour le Siège social</t>
  </si>
  <si>
    <t>Conditionnement pour le Service médical (ELSM)</t>
  </si>
  <si>
    <t>Conditionnement pour le site de Rives</t>
  </si>
  <si>
    <t>1.2.1</t>
  </si>
  <si>
    <t>1.2.2</t>
  </si>
  <si>
    <t>1.2.3</t>
  </si>
  <si>
    <t>1.2.4</t>
  </si>
  <si>
    <t>1.2.5</t>
  </si>
  <si>
    <t>1.2.6</t>
  </si>
  <si>
    <t>Prestation 1.3 – Transfert sécurisé des archives vers les locaux du titulaire (tous les sites sauf Bourgamon)</t>
  </si>
  <si>
    <t>1.3.1</t>
  </si>
  <si>
    <t>1.3.2</t>
  </si>
  <si>
    <t>1.3.3</t>
  </si>
  <si>
    <t>1.3.4</t>
  </si>
  <si>
    <t>1.3.5</t>
  </si>
  <si>
    <t>1.3.6</t>
  </si>
  <si>
    <t>Transfert sécurisé pour le site de Maginot</t>
  </si>
  <si>
    <t>Transfert sécurisé pour le site de Libération</t>
  </si>
  <si>
    <t>Transfert sécurisé pour le site d'Ile Verte</t>
  </si>
  <si>
    <t>Transfert sécurisé pour le Siège social</t>
  </si>
  <si>
    <t>Transfert sécurisé pour le Service médical (ELSM)</t>
  </si>
  <si>
    <t>Transfert sécurisé pour le site de Rives</t>
  </si>
  <si>
    <t>PRESTATION 2 – CONSERVATION ET SUIVI DES ARCHIVES</t>
  </si>
  <si>
    <t>Prestation 2.1 – Stockage externalisé</t>
  </si>
  <si>
    <t>2.1</t>
  </si>
  <si>
    <t>Stockage des archives</t>
  </si>
  <si>
    <t>Mètre linéaire</t>
  </si>
  <si>
    <t xml:space="preserve">Prestation 2.2 – Suivi et gestion des archives </t>
  </si>
  <si>
    <t>Enlèvements réguliers d'archives tous les 15 jours</t>
  </si>
  <si>
    <t>Passage sur site</t>
  </si>
  <si>
    <t>Enlèvement exceptionnel (en plus des enlèvements réguliers)</t>
  </si>
  <si>
    <t>Elimination des archives</t>
  </si>
  <si>
    <t>Communication d'une pièce papier - non urgent</t>
  </si>
  <si>
    <t>Pièce</t>
  </si>
  <si>
    <t>Communication d'une pièce papier - urgent</t>
  </si>
  <si>
    <t>Communication d'une pièce dématérialisée - non urgent</t>
  </si>
  <si>
    <t>Communication d'une pièce dématérialisée - urgent</t>
  </si>
  <si>
    <t>Formation à l'utilisation de l'outil de gestion informatisée - en visioconférence (forfait de 1 à 10 personnes)</t>
  </si>
  <si>
    <t>Session</t>
  </si>
  <si>
    <t>Formation à l'utilisation de l'outil de gestion informatisée - en présentiel au Siège de la CPAM (forfait de 1 à 10 personnes)</t>
  </si>
  <si>
    <t>Formation à l'utilisation de l'outil de gestion informatisée - en visioconférence (1 personne supplémentaire)</t>
  </si>
  <si>
    <t>Formation à l'utilisation de l'outil de gestion informatisée - en présentiel au Siège de la CPAM (1 personne supplémentaire)</t>
  </si>
  <si>
    <t>Personne</t>
  </si>
  <si>
    <t>Transfert pour archivage définitif aux Archives Départementales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</si>
  <si>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</si>
  <si>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</si>
  <si>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</si>
  <si>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</si>
  <si>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</si>
  <si>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</si>
  <si>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</si>
  <si>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</si>
  <si>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</si>
  <si>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</si>
  <si>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</si>
  <si>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</si>
  <si>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PRESTATION 3 – GESTION ET TRAITEMENT DU SITE DE BOURGAMON</t>
  </si>
  <si>
    <t>Prestation 3.1 – Diagnostic du site de Bourgamon</t>
  </si>
  <si>
    <t>Audit sur site (frais de déplacement inclus), déracking si besoin, établissement du diagnostic et des préconisations, restitution du rapport de diagnostic et des préconisations</t>
  </si>
  <si>
    <t>3.1</t>
  </si>
  <si>
    <t>Elimination des archives avant transfert</t>
  </si>
  <si>
    <t>Prestation 3.2 – Traitement et externalisation des archives du site de Bourgamon</t>
  </si>
  <si>
    <t>Conditionnement, restauration, externalisation des archives</t>
  </si>
  <si>
    <t>Conditionnement et externalisation des archives</t>
  </si>
  <si>
    <t>Remise en état du site</t>
  </si>
  <si>
    <t>PRESTATION 4 – TRANSFERT SECURISE EN FIN DE MARCHE DE TOUTES LES ARCHIVES EN STOCK</t>
  </si>
  <si>
    <t>Transfert sécurisé global et final</t>
  </si>
  <si>
    <t>MONTANT TOTAL</t>
  </si>
  <si>
    <t>3.2.1</t>
  </si>
  <si>
    <t>3.2.2</t>
  </si>
  <si>
    <t>3.2.3</t>
  </si>
  <si>
    <t>3.2.4</t>
  </si>
  <si>
    <t>Prix unitaire total en € TTC</t>
  </si>
  <si>
    <t>Les prix unitaires remplis dans le BPU sont retranscris automatiquement dans le DQE du présent document, non contractuel et nécessaire à l'analyse des 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</si>
</sst>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7" tint="-0.249977111117893"/>
      <name val="Arial"/>
      <family val="2"/>
    </font>
    <font>
      <b/>
      <i/>
      <sz val="11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D1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10" borderId="4" xfId="0" applyFill="1" applyBorder="1" applyAlignment="1">
      <alignment horizontal="center" vertical="center" wrapText="1"/>
    </xf>
    <xf numFmtId="0" fontId="0" fillId="10" borderId="22" xfId="0" applyFill="1" applyBorder="1" applyAlignment="1">
      <alignment horizontal="center" vertical="center" wrapText="1"/>
    </xf>
    <xf numFmtId="0" fontId="9" fillId="0" borderId="13" xfId="0" applyFont="1" applyBorder="1"/>
    <xf numFmtId="0" fontId="9" fillId="0" borderId="12" xfId="0" applyFont="1" applyBorder="1"/>
    <xf numFmtId="0" fontId="9" fillId="0" borderId="14" xfId="0" applyFont="1" applyBorder="1"/>
    <xf numFmtId="0" fontId="9" fillId="0" borderId="0" xfId="0" applyFont="1"/>
    <xf numFmtId="0" fontId="9" fillId="0" borderId="15" xfId="0" applyFont="1" applyBorder="1"/>
    <xf numFmtId="0" fontId="9" fillId="0" borderId="16" xfId="0" applyFont="1" applyBorder="1"/>
    <xf numFmtId="0" fontId="9" fillId="0" borderId="15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16" xfId="0" applyFont="1" applyBorder="1" applyAlignment="1">
      <alignment horizontal="center" wrapText="1"/>
    </xf>
    <xf numFmtId="0" fontId="9" fillId="0" borderId="11" xfId="0" applyFont="1" applyBorder="1"/>
    <xf numFmtId="0" fontId="0" fillId="0" borderId="4" xfId="0" applyBorder="1" applyAlignment="1">
      <alignment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1" fontId="0" fillId="0" borderId="22" xfId="0" applyNumberForma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10" borderId="24" xfId="0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" fontId="0" fillId="10" borderId="4" xfId="0" applyNumberForma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6" xfId="0" applyFont="1" applyBorder="1" applyAlignment="1">
      <alignment horizontal="center"/>
    </xf>
    <xf numFmtId="0" fontId="13" fillId="6" borderId="15" xfId="0" applyFont="1" applyFill="1" applyBorder="1" applyAlignment="1">
      <alignment horizontal="center" wrapText="1"/>
    </xf>
    <xf numFmtId="0" fontId="13" fillId="6" borderId="0" xfId="0" applyFont="1" applyFill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right" vertical="center" wrapText="1"/>
    </xf>
    <xf numFmtId="164" fontId="0" fillId="0" borderId="4" xfId="0" applyNumberFormat="1" applyBorder="1" applyAlignment="1">
      <alignment horizontal="right" vertical="center" wrapText="1"/>
    </xf>
    <xf numFmtId="164" fontId="0" fillId="0" borderId="20" xfId="0" applyNumberFormat="1" applyBorder="1" applyAlignment="1">
      <alignment horizontal="right" vertical="center" wrapText="1"/>
    </xf>
    <xf numFmtId="164" fontId="0" fillId="4" borderId="22" xfId="0" applyNumberFormat="1" applyFill="1" applyBorder="1" applyAlignment="1">
      <alignment horizontal="right" vertical="center" wrapText="1"/>
    </xf>
    <xf numFmtId="164" fontId="0" fillId="4" borderId="24" xfId="0" applyNumberFormat="1" applyFill="1" applyBorder="1" applyAlignment="1">
      <alignment horizontal="right" vertical="center" wrapText="1"/>
    </xf>
    <xf numFmtId="164" fontId="0" fillId="0" borderId="24" xfId="0" applyNumberFormat="1" applyBorder="1" applyAlignment="1">
      <alignment horizontal="right" vertical="center" wrapText="1"/>
    </xf>
    <xf numFmtId="164" fontId="0" fillId="0" borderId="25" xfId="0" applyNumberFormat="1" applyBorder="1" applyAlignment="1">
      <alignment horizontal="right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164" fontId="0" fillId="10" borderId="4" xfId="0" applyNumberFormat="1" applyFill="1" applyBorder="1" applyAlignment="1">
      <alignment horizontal="right" vertical="center" wrapText="1"/>
    </xf>
    <xf numFmtId="164" fontId="0" fillId="0" borderId="22" xfId="0" applyNumberFormat="1" applyBorder="1" applyAlignment="1">
      <alignment horizontal="right" vertical="center" wrapText="1"/>
    </xf>
    <xf numFmtId="164" fontId="0" fillId="0" borderId="23" xfId="0" applyNumberFormat="1" applyBorder="1" applyAlignment="1">
      <alignment horizontal="right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10" borderId="6" xfId="0" applyFill="1" applyBorder="1" applyAlignment="1">
      <alignment horizontal="center" vertical="center" wrapText="1"/>
    </xf>
    <xf numFmtId="164" fontId="0" fillId="4" borderId="6" xfId="0" applyNumberFormat="1" applyFill="1" applyBorder="1" applyAlignment="1">
      <alignment horizontal="righ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9" borderId="35" xfId="0" applyNumberFormat="1" applyFont="1" applyFill="1" applyBorder="1" applyAlignment="1">
      <alignment horizontal="right" vertical="center" wrapText="1"/>
    </xf>
    <xf numFmtId="0" fontId="3" fillId="9" borderId="36" xfId="0" applyFont="1" applyFill="1" applyBorder="1" applyAlignment="1">
      <alignment horizontal="right"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10" borderId="22" xfId="0" applyNumberFormat="1" applyFill="1" applyBorder="1" applyAlignment="1">
      <alignment horizontal="right" vertical="center" wrapText="1"/>
    </xf>
    <xf numFmtId="164" fontId="0" fillId="0" borderId="2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0" fillId="10" borderId="31" xfId="0" applyFill="1" applyBorder="1" applyAlignment="1">
      <alignment horizontal="center" vertical="center" wrapText="1"/>
    </xf>
    <xf numFmtId="1" fontId="0" fillId="0" borderId="31" xfId="0" applyNumberFormat="1" applyBorder="1" applyAlignment="1">
      <alignment horizontal="center" vertical="center" wrapText="1"/>
    </xf>
    <xf numFmtId="164" fontId="0" fillId="10" borderId="31" xfId="0" applyNumberFormat="1" applyFill="1" applyBorder="1" applyAlignment="1">
      <alignment horizontal="right" vertical="center" wrapText="1"/>
    </xf>
    <xf numFmtId="164" fontId="0" fillId="0" borderId="31" xfId="0" applyNumberFormat="1" applyBorder="1" applyAlignment="1">
      <alignment horizontal="right" vertical="center" wrapText="1"/>
    </xf>
    <xf numFmtId="164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10" borderId="9" xfId="0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64" fontId="0" fillId="10" borderId="9" xfId="0" applyNumberFormat="1" applyFill="1" applyBorder="1" applyAlignment="1">
      <alignment horizontal="right" vertical="center" wrapText="1"/>
    </xf>
    <xf numFmtId="164" fontId="0" fillId="0" borderId="9" xfId="0" applyNumberFormat="1" applyBorder="1" applyAlignment="1">
      <alignment horizontal="right" vertical="center" wrapText="1"/>
    </xf>
    <xf numFmtId="164" fontId="0" fillId="0" borderId="9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 wrapText="1"/>
    </xf>
    <xf numFmtId="164" fontId="0" fillId="10" borderId="6" xfId="0" applyNumberFormat="1" applyFill="1" applyBorder="1" applyAlignment="1">
      <alignment horizontal="right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32" xfId="0" applyNumberFormat="1" applyBorder="1" applyAlignment="1">
      <alignment horizontal="right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4" fontId="3" fillId="9" borderId="37" xfId="0" applyNumberFormat="1" applyFont="1" applyFill="1" applyBorder="1" applyAlignment="1">
      <alignment horizontal="right" vertical="center" wrapText="1"/>
    </xf>
    <xf numFmtId="0" fontId="3" fillId="9" borderId="3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D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46567</xdr:colOff>
      <xdr:row>0</xdr:row>
      <xdr:rowOff>46566</xdr:rowOff>
    </xdr:from>
    <xdr:to>
      <xdr:col>3</xdr:col>
      <xdr:colOff>65617</xdr:colOff>
      <xdr:row>5</xdr:row>
      <xdr:rowOff>34925</xdr:rowOff>
    </xdr:to>
    <xdr:pic>
      <xdr:nvPicPr>
        <xdr:cNvPr id="4" name="Image 3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67" y="46566"/>
          <a:ext cx="2336800" cy="887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zoomScale="90" zoomScaleNormal="90" workbookViewId="0">
      <selection activeCell="J19" sqref="J19"/>
    </sheetView>
  </sheetViews>
  <sheetFormatPr baseColWidth="10" defaultColWidth="11.5703125" defaultRowHeight="14.25" x14ac:dyDescent="0.2"/>
  <cols>
    <col min="1" max="16384" width="11.5703125" style="6"/>
  </cols>
  <sheetData>
    <row r="1" spans="1:8" x14ac:dyDescent="0.2">
      <c r="A1" s="3"/>
      <c r="B1" s="4"/>
      <c r="C1" s="4"/>
      <c r="D1" s="4"/>
      <c r="E1" s="4"/>
      <c r="F1" s="4"/>
      <c r="G1" s="4"/>
      <c r="H1" s="5"/>
    </row>
    <row r="2" spans="1:8" x14ac:dyDescent="0.2">
      <c r="A2" s="7"/>
      <c r="H2" s="8"/>
    </row>
    <row r="3" spans="1:8" x14ac:dyDescent="0.2">
      <c r="A3" s="7"/>
      <c r="H3" s="8"/>
    </row>
    <row r="4" spans="1:8" x14ac:dyDescent="0.2">
      <c r="A4" s="7"/>
      <c r="H4" s="8"/>
    </row>
    <row r="5" spans="1:8" x14ac:dyDescent="0.2">
      <c r="A5" s="7"/>
      <c r="H5" s="8"/>
    </row>
    <row r="6" spans="1:8" x14ac:dyDescent="0.2">
      <c r="A6" s="7"/>
      <c r="H6" s="8"/>
    </row>
    <row r="7" spans="1:8" x14ac:dyDescent="0.2">
      <c r="A7" s="7"/>
      <c r="H7" s="8"/>
    </row>
    <row r="8" spans="1:8" ht="18" x14ac:dyDescent="0.25">
      <c r="A8" s="27" t="s">
        <v>9</v>
      </c>
      <c r="B8" s="28"/>
      <c r="C8" s="28"/>
      <c r="D8" s="28"/>
      <c r="E8" s="28"/>
      <c r="F8" s="28"/>
      <c r="G8" s="28"/>
      <c r="H8" s="29"/>
    </row>
    <row r="9" spans="1:8" ht="15" thickBot="1" x14ac:dyDescent="0.25">
      <c r="A9" s="7"/>
      <c r="H9" s="8"/>
    </row>
    <row r="10" spans="1:8" ht="65.25" customHeight="1" thickBot="1" x14ac:dyDescent="0.25">
      <c r="A10" s="34" t="s">
        <v>10</v>
      </c>
      <c r="B10" s="35"/>
      <c r="C10" s="35"/>
      <c r="D10" s="35"/>
      <c r="E10" s="35"/>
      <c r="F10" s="35"/>
      <c r="G10" s="36"/>
      <c r="H10" s="8"/>
    </row>
    <row r="11" spans="1:8" ht="42" customHeight="1" thickBot="1" x14ac:dyDescent="0.35">
      <c r="A11" s="9"/>
      <c r="B11" s="10"/>
      <c r="C11" s="37" t="s">
        <v>14</v>
      </c>
      <c r="D11" s="38"/>
      <c r="E11" s="39"/>
      <c r="F11" s="10"/>
      <c r="G11" s="10"/>
      <c r="H11" s="8"/>
    </row>
    <row r="12" spans="1:8" x14ac:dyDescent="0.2">
      <c r="A12" s="9"/>
      <c r="B12" s="10"/>
      <c r="C12" s="10"/>
      <c r="D12" s="10"/>
      <c r="E12" s="10"/>
      <c r="F12" s="10"/>
      <c r="G12" s="10"/>
      <c r="H12" s="8"/>
    </row>
    <row r="13" spans="1:8" ht="15" thickBot="1" x14ac:dyDescent="0.25">
      <c r="A13" s="9"/>
      <c r="B13" s="10"/>
      <c r="C13" s="10"/>
      <c r="D13" s="10"/>
      <c r="E13" s="10"/>
      <c r="F13" s="10"/>
      <c r="G13" s="10"/>
      <c r="H13" s="8"/>
    </row>
    <row r="14" spans="1:8" ht="51" customHeight="1" thickBot="1" x14ac:dyDescent="0.25">
      <c r="A14" s="9"/>
      <c r="B14" s="40" t="s">
        <v>15</v>
      </c>
      <c r="C14" s="41"/>
      <c r="D14" s="41"/>
      <c r="E14" s="41"/>
      <c r="F14" s="42"/>
      <c r="G14" s="10"/>
      <c r="H14" s="8"/>
    </row>
    <row r="15" spans="1:8" x14ac:dyDescent="0.2">
      <c r="A15" s="9"/>
      <c r="B15" s="10"/>
      <c r="C15" s="10"/>
      <c r="D15" s="10"/>
      <c r="E15" s="10"/>
      <c r="F15" s="10"/>
      <c r="G15" s="10"/>
      <c r="H15" s="8"/>
    </row>
    <row r="16" spans="1:8" x14ac:dyDescent="0.2">
      <c r="A16" s="30" t="s">
        <v>4</v>
      </c>
      <c r="B16" s="31"/>
      <c r="C16" s="31"/>
      <c r="D16" s="31"/>
      <c r="E16" s="31"/>
      <c r="F16" s="31"/>
      <c r="G16" s="31"/>
      <c r="H16" s="8"/>
    </row>
    <row r="17" spans="1:8" x14ac:dyDescent="0.2">
      <c r="A17" s="9"/>
      <c r="B17" s="10"/>
      <c r="C17" s="10"/>
      <c r="D17" s="10"/>
      <c r="E17" s="10"/>
      <c r="F17" s="10"/>
      <c r="G17" s="10"/>
      <c r="H17" s="8"/>
    </row>
    <row r="18" spans="1:8" ht="15" customHeight="1" x14ac:dyDescent="0.2">
      <c r="A18" s="43" t="s">
        <v>16</v>
      </c>
      <c r="B18" s="44"/>
      <c r="C18" s="44"/>
      <c r="D18" s="44"/>
      <c r="E18" s="44"/>
      <c r="F18" s="44"/>
      <c r="G18" s="44"/>
      <c r="H18" s="8"/>
    </row>
    <row r="19" spans="1:8" x14ac:dyDescent="0.2">
      <c r="A19" s="43" t="s">
        <v>0</v>
      </c>
      <c r="B19" s="44"/>
      <c r="C19" s="44"/>
      <c r="D19" s="44"/>
      <c r="E19" s="44"/>
      <c r="F19" s="44"/>
      <c r="G19" s="44"/>
      <c r="H19" s="8"/>
    </row>
    <row r="20" spans="1:8" x14ac:dyDescent="0.2">
      <c r="A20" s="43" t="s">
        <v>1</v>
      </c>
      <c r="B20" s="44"/>
      <c r="C20" s="44"/>
      <c r="D20" s="44"/>
      <c r="E20" s="44"/>
      <c r="F20" s="44"/>
      <c r="G20" s="44"/>
      <c r="H20" s="11"/>
    </row>
    <row r="21" spans="1:8" ht="32.25" customHeight="1" x14ac:dyDescent="0.2">
      <c r="A21" s="43" t="s">
        <v>7</v>
      </c>
      <c r="B21" s="44"/>
      <c r="C21" s="44"/>
      <c r="D21" s="44"/>
      <c r="E21" s="44"/>
      <c r="F21" s="44"/>
      <c r="G21" s="44"/>
      <c r="H21" s="8"/>
    </row>
    <row r="22" spans="1:8" x14ac:dyDescent="0.2">
      <c r="A22" s="43" t="s">
        <v>5</v>
      </c>
      <c r="B22" s="44"/>
      <c r="C22" s="44"/>
      <c r="D22" s="44"/>
      <c r="E22" s="44"/>
      <c r="F22" s="44"/>
      <c r="G22" s="44"/>
      <c r="H22" s="8"/>
    </row>
    <row r="23" spans="1:8" ht="28.5" customHeight="1" x14ac:dyDescent="0.2">
      <c r="A23" s="43" t="s">
        <v>6</v>
      </c>
      <c r="B23" s="44"/>
      <c r="C23" s="44"/>
      <c r="D23" s="44"/>
      <c r="E23" s="44"/>
      <c r="F23" s="44"/>
      <c r="G23" s="44"/>
      <c r="H23" s="8"/>
    </row>
    <row r="24" spans="1:8" ht="55.5" customHeight="1" x14ac:dyDescent="0.2">
      <c r="A24" s="45" t="s">
        <v>113</v>
      </c>
      <c r="B24" s="46"/>
      <c r="C24" s="46"/>
      <c r="D24" s="46"/>
      <c r="E24" s="46"/>
      <c r="F24" s="46"/>
      <c r="G24" s="46"/>
      <c r="H24" s="8"/>
    </row>
    <row r="25" spans="1:8" x14ac:dyDescent="0.2">
      <c r="A25" s="32"/>
      <c r="B25" s="33"/>
      <c r="C25" s="33"/>
      <c r="D25" s="33"/>
      <c r="E25" s="33"/>
      <c r="F25" s="33"/>
      <c r="G25" s="33"/>
      <c r="H25" s="8"/>
    </row>
    <row r="26" spans="1:8" x14ac:dyDescent="0.2">
      <c r="A26" s="32"/>
      <c r="B26" s="33"/>
      <c r="C26" s="33"/>
      <c r="D26" s="33"/>
      <c r="E26" s="33"/>
      <c r="F26" s="33"/>
      <c r="G26" s="33"/>
      <c r="H26" s="8"/>
    </row>
    <row r="27" spans="1:8" x14ac:dyDescent="0.2">
      <c r="A27" s="32"/>
      <c r="B27" s="33"/>
      <c r="C27" s="33"/>
      <c r="D27" s="33"/>
      <c r="E27" s="33"/>
      <c r="F27" s="33"/>
      <c r="G27" s="33"/>
      <c r="H27" s="8"/>
    </row>
    <row r="28" spans="1:8" ht="15" thickBot="1" x14ac:dyDescent="0.25">
      <c r="A28" s="47"/>
      <c r="B28" s="48"/>
      <c r="C28" s="48"/>
      <c r="D28" s="48"/>
      <c r="E28" s="48"/>
      <c r="F28" s="48"/>
      <c r="G28" s="48"/>
      <c r="H28" s="12"/>
    </row>
    <row r="29" spans="1:8" x14ac:dyDescent="0.2">
      <c r="A29" s="33"/>
      <c r="B29" s="33"/>
      <c r="C29" s="33"/>
      <c r="D29" s="33"/>
      <c r="E29" s="33"/>
      <c r="F29" s="33"/>
      <c r="G29" s="33"/>
    </row>
    <row r="30" spans="1:8" x14ac:dyDescent="0.2">
      <c r="A30" s="33"/>
      <c r="B30" s="33"/>
      <c r="C30" s="33"/>
      <c r="D30" s="33"/>
      <c r="E30" s="33"/>
      <c r="F30" s="33"/>
      <c r="G30" s="33"/>
    </row>
    <row r="31" spans="1:8" x14ac:dyDescent="0.2">
      <c r="A31" s="33"/>
      <c r="B31" s="33"/>
      <c r="C31" s="33"/>
      <c r="D31" s="33"/>
      <c r="E31" s="33"/>
      <c r="F31" s="33"/>
      <c r="G31" s="33"/>
    </row>
    <row r="32" spans="1:8" x14ac:dyDescent="0.2">
      <c r="A32" s="33"/>
      <c r="B32" s="33"/>
      <c r="C32" s="33"/>
      <c r="D32" s="33"/>
      <c r="E32" s="33"/>
      <c r="F32" s="33"/>
      <c r="G32" s="33"/>
    </row>
    <row r="33" spans="1:7" x14ac:dyDescent="0.2">
      <c r="A33" s="33"/>
      <c r="B33" s="33"/>
      <c r="C33" s="33"/>
      <c r="D33" s="33"/>
      <c r="E33" s="33"/>
      <c r="F33" s="33"/>
      <c r="G33" s="33"/>
    </row>
    <row r="34" spans="1:7" x14ac:dyDescent="0.2">
      <c r="A34" s="10"/>
      <c r="B34" s="10"/>
      <c r="C34" s="10"/>
      <c r="D34" s="10"/>
      <c r="E34" s="10"/>
      <c r="F34" s="10"/>
      <c r="G34" s="10"/>
    </row>
    <row r="35" spans="1:7" x14ac:dyDescent="0.2">
      <c r="A35" s="10"/>
      <c r="B35" s="10"/>
      <c r="C35" s="10"/>
      <c r="D35" s="10"/>
      <c r="E35" s="10"/>
      <c r="F35" s="10"/>
      <c r="G35" s="10"/>
    </row>
    <row r="36" spans="1:7" x14ac:dyDescent="0.2">
      <c r="A36" s="10"/>
      <c r="B36" s="10"/>
      <c r="C36" s="10"/>
      <c r="D36" s="10"/>
      <c r="E36" s="10"/>
      <c r="F36" s="10"/>
      <c r="G36" s="10"/>
    </row>
    <row r="37" spans="1:7" x14ac:dyDescent="0.2">
      <c r="A37" s="10"/>
      <c r="B37" s="10"/>
      <c r="C37" s="10"/>
      <c r="D37" s="10"/>
      <c r="E37" s="10"/>
      <c r="F37" s="10"/>
      <c r="G37" s="10"/>
    </row>
    <row r="38" spans="1:7" x14ac:dyDescent="0.2">
      <c r="A38" s="10"/>
      <c r="B38" s="10"/>
      <c r="C38" s="10"/>
      <c r="D38" s="10"/>
      <c r="E38" s="10"/>
      <c r="F38" s="10"/>
      <c r="G38" s="10"/>
    </row>
  </sheetData>
  <mergeCells count="21">
    <mergeCell ref="A33:G33"/>
    <mergeCell ref="A27:G27"/>
    <mergeCell ref="A28:G28"/>
    <mergeCell ref="A29:G29"/>
    <mergeCell ref="A30:G30"/>
    <mergeCell ref="A31:G31"/>
    <mergeCell ref="A32:G32"/>
    <mergeCell ref="A8:H8"/>
    <mergeCell ref="A16:G16"/>
    <mergeCell ref="A26:G26"/>
    <mergeCell ref="A10:G10"/>
    <mergeCell ref="C11:E11"/>
    <mergeCell ref="B14:F14"/>
    <mergeCell ref="A18:G18"/>
    <mergeCell ref="A19:G19"/>
    <mergeCell ref="A20:G20"/>
    <mergeCell ref="A21:G21"/>
    <mergeCell ref="A22:G22"/>
    <mergeCell ref="A23:G23"/>
    <mergeCell ref="A24:G24"/>
    <mergeCell ref="A25:G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showGridLines="0" tabSelected="1" zoomScale="90" zoomScaleNormal="90" workbookViewId="0">
      <selection activeCell="K22" sqref="K22"/>
    </sheetView>
  </sheetViews>
  <sheetFormatPr baseColWidth="10" defaultRowHeight="15" x14ac:dyDescent="0.25"/>
  <cols>
    <col min="2" max="2" width="70.5703125" customWidth="1"/>
    <col min="3" max="3" width="15.7109375" customWidth="1"/>
  </cols>
  <sheetData>
    <row r="1" spans="1:13" ht="51" customHeight="1" thickBot="1" x14ac:dyDescent="0.3">
      <c r="A1" s="50" t="s">
        <v>17</v>
      </c>
      <c r="B1" s="51"/>
      <c r="C1" s="51"/>
      <c r="D1" s="51"/>
      <c r="E1" s="51"/>
      <c r="F1" s="51"/>
      <c r="G1" s="52"/>
      <c r="H1" s="49"/>
      <c r="I1" s="49"/>
      <c r="J1" s="49"/>
      <c r="K1" s="49"/>
      <c r="L1" s="49"/>
      <c r="M1" s="49"/>
    </row>
    <row r="2" spans="1:13" ht="42.6" customHeight="1" thickBot="1" x14ac:dyDescent="0.3">
      <c r="A2" s="53" t="s">
        <v>19</v>
      </c>
      <c r="B2" s="54"/>
      <c r="C2" s="54"/>
      <c r="D2" s="54"/>
      <c r="E2" s="54"/>
      <c r="F2" s="54"/>
      <c r="G2" s="55"/>
    </row>
    <row r="3" spans="1:13" ht="42.6" customHeight="1" thickBot="1" x14ac:dyDescent="0.3">
      <c r="A3" s="58" t="s">
        <v>18</v>
      </c>
      <c r="B3" s="59"/>
      <c r="C3" s="59"/>
      <c r="D3" s="59"/>
      <c r="E3" s="59"/>
      <c r="F3" s="59"/>
      <c r="G3" s="60"/>
    </row>
    <row r="4" spans="1:13" ht="66" customHeight="1" x14ac:dyDescent="0.25">
      <c r="A4" s="16" t="s">
        <v>20</v>
      </c>
      <c r="B4" s="17" t="s">
        <v>11</v>
      </c>
      <c r="C4" s="18" t="s">
        <v>13</v>
      </c>
      <c r="D4" s="56" t="s">
        <v>3</v>
      </c>
      <c r="E4" s="56"/>
      <c r="F4" s="56" t="s">
        <v>112</v>
      </c>
      <c r="G4" s="57"/>
    </row>
    <row r="5" spans="1:13" ht="35.25" customHeight="1" x14ac:dyDescent="0.25">
      <c r="A5" s="15" t="s">
        <v>21</v>
      </c>
      <c r="B5" s="13" t="s">
        <v>22</v>
      </c>
      <c r="C5" s="1" t="s">
        <v>34</v>
      </c>
      <c r="D5" s="61"/>
      <c r="E5" s="61"/>
      <c r="F5" s="62">
        <f>D5*1.2</f>
        <v>0</v>
      </c>
      <c r="G5" s="63"/>
    </row>
    <row r="6" spans="1:13" ht="35.25" customHeight="1" x14ac:dyDescent="0.25">
      <c r="A6" s="15" t="s">
        <v>23</v>
      </c>
      <c r="B6" s="13" t="s">
        <v>28</v>
      </c>
      <c r="C6" s="1" t="s">
        <v>34</v>
      </c>
      <c r="D6" s="61"/>
      <c r="E6" s="61"/>
      <c r="F6" s="62">
        <f t="shared" ref="F6:F9" si="0">D6*1.2</f>
        <v>0</v>
      </c>
      <c r="G6" s="63"/>
    </row>
    <row r="7" spans="1:13" ht="35.25" customHeight="1" x14ac:dyDescent="0.25">
      <c r="A7" s="15" t="s">
        <v>24</v>
      </c>
      <c r="B7" s="13" t="s">
        <v>29</v>
      </c>
      <c r="C7" s="1" t="s">
        <v>34</v>
      </c>
      <c r="D7" s="61"/>
      <c r="E7" s="61"/>
      <c r="F7" s="62">
        <f t="shared" si="0"/>
        <v>0</v>
      </c>
      <c r="G7" s="63"/>
    </row>
    <row r="8" spans="1:13" ht="35.25" customHeight="1" x14ac:dyDescent="0.25">
      <c r="A8" s="15" t="s">
        <v>25</v>
      </c>
      <c r="B8" s="13" t="s">
        <v>30</v>
      </c>
      <c r="C8" s="1" t="s">
        <v>34</v>
      </c>
      <c r="D8" s="61"/>
      <c r="E8" s="61"/>
      <c r="F8" s="62">
        <f t="shared" si="0"/>
        <v>0</v>
      </c>
      <c r="G8" s="63"/>
    </row>
    <row r="9" spans="1:13" ht="35.25" customHeight="1" x14ac:dyDescent="0.25">
      <c r="A9" s="15" t="s">
        <v>26</v>
      </c>
      <c r="B9" s="13" t="s">
        <v>33</v>
      </c>
      <c r="C9" s="1" t="s">
        <v>34</v>
      </c>
      <c r="D9" s="61"/>
      <c r="E9" s="61"/>
      <c r="F9" s="62">
        <f t="shared" si="0"/>
        <v>0</v>
      </c>
      <c r="G9" s="63"/>
    </row>
    <row r="10" spans="1:13" ht="35.25" customHeight="1" thickBot="1" x14ac:dyDescent="0.3">
      <c r="A10" s="19" t="s">
        <v>27</v>
      </c>
      <c r="B10" s="20" t="s">
        <v>31</v>
      </c>
      <c r="C10" s="2" t="s">
        <v>34</v>
      </c>
      <c r="D10" s="64"/>
      <c r="E10" s="64"/>
      <c r="F10" s="62">
        <f>D10*1.2</f>
        <v>0</v>
      </c>
      <c r="G10" s="63"/>
    </row>
    <row r="11" spans="1:13" ht="42.6" customHeight="1" thickBot="1" x14ac:dyDescent="0.3">
      <c r="A11" s="58" t="s">
        <v>36</v>
      </c>
      <c r="B11" s="59"/>
      <c r="C11" s="59"/>
      <c r="D11" s="59"/>
      <c r="E11" s="59"/>
      <c r="F11" s="59"/>
      <c r="G11" s="60"/>
    </row>
    <row r="12" spans="1:13" ht="66" customHeight="1" x14ac:dyDescent="0.25">
      <c r="A12" s="16" t="s">
        <v>20</v>
      </c>
      <c r="B12" s="17" t="s">
        <v>11</v>
      </c>
      <c r="C12" s="18" t="s">
        <v>13</v>
      </c>
      <c r="D12" s="56" t="s">
        <v>3</v>
      </c>
      <c r="E12" s="56"/>
      <c r="F12" s="56" t="s">
        <v>112</v>
      </c>
      <c r="G12" s="57"/>
    </row>
    <row r="13" spans="1:13" ht="35.25" customHeight="1" x14ac:dyDescent="0.25">
      <c r="A13" s="15" t="s">
        <v>43</v>
      </c>
      <c r="B13" s="13" t="s">
        <v>37</v>
      </c>
      <c r="C13" s="1" t="s">
        <v>34</v>
      </c>
      <c r="D13" s="61"/>
      <c r="E13" s="61"/>
      <c r="F13" s="62">
        <f>D13*1.2</f>
        <v>0</v>
      </c>
      <c r="G13" s="63"/>
    </row>
    <row r="14" spans="1:13" ht="35.25" customHeight="1" x14ac:dyDescent="0.25">
      <c r="A14" s="15" t="s">
        <v>44</v>
      </c>
      <c r="B14" s="13" t="s">
        <v>38</v>
      </c>
      <c r="C14" s="1" t="s">
        <v>34</v>
      </c>
      <c r="D14" s="61"/>
      <c r="E14" s="61"/>
      <c r="F14" s="62">
        <f t="shared" ref="F14:F18" si="1">D14*1.2</f>
        <v>0</v>
      </c>
      <c r="G14" s="63"/>
    </row>
    <row r="15" spans="1:13" ht="35.25" customHeight="1" x14ac:dyDescent="0.25">
      <c r="A15" s="15" t="s">
        <v>45</v>
      </c>
      <c r="B15" s="13" t="s">
        <v>39</v>
      </c>
      <c r="C15" s="1" t="s">
        <v>34</v>
      </c>
      <c r="D15" s="61"/>
      <c r="E15" s="61"/>
      <c r="F15" s="62">
        <f t="shared" si="1"/>
        <v>0</v>
      </c>
      <c r="G15" s="63"/>
    </row>
    <row r="16" spans="1:13" ht="35.25" customHeight="1" x14ac:dyDescent="0.25">
      <c r="A16" s="15" t="s">
        <v>46</v>
      </c>
      <c r="B16" s="13" t="s">
        <v>40</v>
      </c>
      <c r="C16" s="1" t="s">
        <v>34</v>
      </c>
      <c r="D16" s="61"/>
      <c r="E16" s="61"/>
      <c r="F16" s="62">
        <f t="shared" si="1"/>
        <v>0</v>
      </c>
      <c r="G16" s="63"/>
    </row>
    <row r="17" spans="1:7" ht="35.25" customHeight="1" x14ac:dyDescent="0.25">
      <c r="A17" s="15" t="s">
        <v>47</v>
      </c>
      <c r="B17" s="13" t="s">
        <v>41</v>
      </c>
      <c r="C17" s="1" t="s">
        <v>34</v>
      </c>
      <c r="D17" s="61"/>
      <c r="E17" s="61"/>
      <c r="F17" s="62">
        <f t="shared" si="1"/>
        <v>0</v>
      </c>
      <c r="G17" s="63"/>
    </row>
    <row r="18" spans="1:7" ht="35.25" customHeight="1" thickBot="1" x14ac:dyDescent="0.3">
      <c r="A18" s="19" t="s">
        <v>48</v>
      </c>
      <c r="B18" s="20" t="s">
        <v>42</v>
      </c>
      <c r="C18" s="2" t="s">
        <v>34</v>
      </c>
      <c r="D18" s="64"/>
      <c r="E18" s="64"/>
      <c r="F18" s="62">
        <f t="shared" si="1"/>
        <v>0</v>
      </c>
      <c r="G18" s="63"/>
    </row>
    <row r="19" spans="1:7" ht="42.6" customHeight="1" thickBot="1" x14ac:dyDescent="0.3">
      <c r="A19" s="58" t="s">
        <v>49</v>
      </c>
      <c r="B19" s="59"/>
      <c r="C19" s="59"/>
      <c r="D19" s="59"/>
      <c r="E19" s="59"/>
      <c r="F19" s="59"/>
      <c r="G19" s="60"/>
    </row>
    <row r="20" spans="1:7" ht="66" customHeight="1" x14ac:dyDescent="0.25">
      <c r="A20" s="16" t="s">
        <v>20</v>
      </c>
      <c r="B20" s="17" t="s">
        <v>11</v>
      </c>
      <c r="C20" s="18" t="s">
        <v>13</v>
      </c>
      <c r="D20" s="56" t="s">
        <v>3</v>
      </c>
      <c r="E20" s="56"/>
      <c r="F20" s="56" t="s">
        <v>112</v>
      </c>
      <c r="G20" s="57"/>
    </row>
    <row r="21" spans="1:7" ht="35.25" customHeight="1" x14ac:dyDescent="0.25">
      <c r="A21" s="15" t="s">
        <v>50</v>
      </c>
      <c r="B21" s="13" t="s">
        <v>56</v>
      </c>
      <c r="C21" s="1" t="s">
        <v>34</v>
      </c>
      <c r="D21" s="61"/>
      <c r="E21" s="61"/>
      <c r="F21" s="62">
        <f>D21*1.2</f>
        <v>0</v>
      </c>
      <c r="G21" s="63"/>
    </row>
    <row r="22" spans="1:7" ht="35.25" customHeight="1" x14ac:dyDescent="0.25">
      <c r="A22" s="15" t="s">
        <v>51</v>
      </c>
      <c r="B22" s="13" t="s">
        <v>57</v>
      </c>
      <c r="C22" s="1" t="s">
        <v>34</v>
      </c>
      <c r="D22" s="61"/>
      <c r="E22" s="61"/>
      <c r="F22" s="62">
        <f t="shared" ref="F22:F26" si="2">D22*1.2</f>
        <v>0</v>
      </c>
      <c r="G22" s="63"/>
    </row>
    <row r="23" spans="1:7" ht="35.25" customHeight="1" x14ac:dyDescent="0.25">
      <c r="A23" s="15" t="s">
        <v>52</v>
      </c>
      <c r="B23" s="13" t="s">
        <v>58</v>
      </c>
      <c r="C23" s="1" t="s">
        <v>34</v>
      </c>
      <c r="D23" s="61"/>
      <c r="E23" s="61"/>
      <c r="F23" s="62">
        <f t="shared" si="2"/>
        <v>0</v>
      </c>
      <c r="G23" s="63"/>
    </row>
    <row r="24" spans="1:7" ht="35.25" customHeight="1" x14ac:dyDescent="0.25">
      <c r="A24" s="15" t="s">
        <v>53</v>
      </c>
      <c r="B24" s="13" t="s">
        <v>59</v>
      </c>
      <c r="C24" s="1" t="s">
        <v>34</v>
      </c>
      <c r="D24" s="61"/>
      <c r="E24" s="61"/>
      <c r="F24" s="62">
        <f t="shared" si="2"/>
        <v>0</v>
      </c>
      <c r="G24" s="63"/>
    </row>
    <row r="25" spans="1:7" ht="35.25" customHeight="1" x14ac:dyDescent="0.25">
      <c r="A25" s="15" t="s">
        <v>54</v>
      </c>
      <c r="B25" s="13" t="s">
        <v>60</v>
      </c>
      <c r="C25" s="1" t="s">
        <v>34</v>
      </c>
      <c r="D25" s="61"/>
      <c r="E25" s="61"/>
      <c r="F25" s="62">
        <f t="shared" si="2"/>
        <v>0</v>
      </c>
      <c r="G25" s="63"/>
    </row>
    <row r="26" spans="1:7" ht="35.25" customHeight="1" thickBot="1" x14ac:dyDescent="0.3">
      <c r="A26" s="22" t="s">
        <v>55</v>
      </c>
      <c r="B26" s="23" t="s">
        <v>61</v>
      </c>
      <c r="C26" s="24" t="s">
        <v>34</v>
      </c>
      <c r="D26" s="65"/>
      <c r="E26" s="65"/>
      <c r="F26" s="62">
        <f t="shared" si="2"/>
        <v>0</v>
      </c>
      <c r="G26" s="63"/>
    </row>
    <row r="27" spans="1:7" ht="42.6" customHeight="1" thickBot="1" x14ac:dyDescent="0.3">
      <c r="A27" s="53" t="s">
        <v>62</v>
      </c>
      <c r="B27" s="54"/>
      <c r="C27" s="54"/>
      <c r="D27" s="54"/>
      <c r="E27" s="54"/>
      <c r="F27" s="54"/>
      <c r="G27" s="55"/>
    </row>
    <row r="28" spans="1:7" ht="42.6" customHeight="1" thickBot="1" x14ac:dyDescent="0.3">
      <c r="A28" s="58" t="s">
        <v>63</v>
      </c>
      <c r="B28" s="59"/>
      <c r="C28" s="59"/>
      <c r="D28" s="59"/>
      <c r="E28" s="59"/>
      <c r="F28" s="59"/>
      <c r="G28" s="60"/>
    </row>
    <row r="29" spans="1:7" ht="66" customHeight="1" x14ac:dyDescent="0.25">
      <c r="A29" s="16" t="s">
        <v>20</v>
      </c>
      <c r="B29" s="17" t="s">
        <v>11</v>
      </c>
      <c r="C29" s="18" t="s">
        <v>13</v>
      </c>
      <c r="D29" s="56" t="s">
        <v>3</v>
      </c>
      <c r="E29" s="56"/>
      <c r="F29" s="56" t="s">
        <v>112</v>
      </c>
      <c r="G29" s="57"/>
    </row>
    <row r="30" spans="1:7" ht="35.25" customHeight="1" thickBot="1" x14ac:dyDescent="0.3">
      <c r="A30" s="22" t="s">
        <v>64</v>
      </c>
      <c r="B30" s="23" t="s">
        <v>65</v>
      </c>
      <c r="C30" s="24" t="s">
        <v>66</v>
      </c>
      <c r="D30" s="65"/>
      <c r="E30" s="65"/>
      <c r="F30" s="66">
        <f>D30*1.2</f>
        <v>0</v>
      </c>
      <c r="G30" s="67"/>
    </row>
    <row r="31" spans="1:7" ht="42.6" customHeight="1" thickBot="1" x14ac:dyDescent="0.3">
      <c r="A31" s="58" t="s">
        <v>67</v>
      </c>
      <c r="B31" s="59"/>
      <c r="C31" s="59"/>
      <c r="D31" s="59"/>
      <c r="E31" s="59"/>
      <c r="F31" s="59"/>
      <c r="G31" s="60"/>
    </row>
    <row r="32" spans="1:7" ht="66" customHeight="1" x14ac:dyDescent="0.25">
      <c r="A32" s="16" t="s">
        <v>20</v>
      </c>
      <c r="B32" s="17" t="s">
        <v>11</v>
      </c>
      <c r="C32" s="18" t="s">
        <v>13</v>
      </c>
      <c r="D32" s="56" t="s">
        <v>3</v>
      </c>
      <c r="E32" s="56"/>
      <c r="F32" s="56" t="s">
        <v>112</v>
      </c>
      <c r="G32" s="57"/>
    </row>
    <row r="33" spans="1:7" ht="35.25" customHeight="1" x14ac:dyDescent="0.25">
      <c r="A33" s="15" t="s">
        <v>84</v>
      </c>
      <c r="B33" s="13" t="s">
        <v>68</v>
      </c>
      <c r="C33" s="1" t="s">
        <v>69</v>
      </c>
      <c r="D33" s="61"/>
      <c r="E33" s="61"/>
      <c r="F33" s="62">
        <f>D33*1.2</f>
        <v>0</v>
      </c>
      <c r="G33" s="63"/>
    </row>
    <row r="34" spans="1:7" ht="35.25" customHeight="1" x14ac:dyDescent="0.25">
      <c r="A34" s="15" t="s">
        <v>85</v>
      </c>
      <c r="B34" s="13" t="s">
        <v>70</v>
      </c>
      <c r="C34" s="1" t="s">
        <v>66</v>
      </c>
      <c r="D34" s="61"/>
      <c r="E34" s="61"/>
      <c r="F34" s="62">
        <f t="shared" ref="F34:F44" si="3">D34*1.2</f>
        <v>0</v>
      </c>
      <c r="G34" s="63"/>
    </row>
    <row r="35" spans="1:7" ht="35.25" customHeight="1" x14ac:dyDescent="0.25">
      <c r="A35" s="15" t="s">
        <v>86</v>
      </c>
      <c r="B35" s="13" t="s">
        <v>83</v>
      </c>
      <c r="C35" s="1" t="s">
        <v>66</v>
      </c>
      <c r="D35" s="61"/>
      <c r="E35" s="61"/>
      <c r="F35" s="62">
        <f t="shared" si="3"/>
        <v>0</v>
      </c>
      <c r="G35" s="63"/>
    </row>
    <row r="36" spans="1:7" ht="35.25" customHeight="1" x14ac:dyDescent="0.25">
      <c r="A36" s="15" t="s">
        <v>87</v>
      </c>
      <c r="B36" s="13" t="s">
        <v>71</v>
      </c>
      <c r="C36" s="1" t="s">
        <v>66</v>
      </c>
      <c r="D36" s="61"/>
      <c r="E36" s="61"/>
      <c r="F36" s="62">
        <f t="shared" si="3"/>
        <v>0</v>
      </c>
      <c r="G36" s="63"/>
    </row>
    <row r="37" spans="1:7" ht="35.25" customHeight="1" x14ac:dyDescent="0.25">
      <c r="A37" s="15" t="s">
        <v>88</v>
      </c>
      <c r="B37" s="13" t="s">
        <v>72</v>
      </c>
      <c r="C37" s="1" t="s">
        <v>73</v>
      </c>
      <c r="D37" s="61"/>
      <c r="E37" s="61"/>
      <c r="F37" s="62">
        <f t="shared" si="3"/>
        <v>0</v>
      </c>
      <c r="G37" s="63"/>
    </row>
    <row r="38" spans="1:7" ht="35.25" customHeight="1" x14ac:dyDescent="0.25">
      <c r="A38" s="15" t="s">
        <v>89</v>
      </c>
      <c r="B38" s="13" t="s">
        <v>74</v>
      </c>
      <c r="C38" s="1" t="s">
        <v>73</v>
      </c>
      <c r="D38" s="61"/>
      <c r="E38" s="61"/>
      <c r="F38" s="62">
        <f t="shared" si="3"/>
        <v>0</v>
      </c>
      <c r="G38" s="63"/>
    </row>
    <row r="39" spans="1:7" ht="35.25" customHeight="1" x14ac:dyDescent="0.25">
      <c r="A39" s="15" t="s">
        <v>90</v>
      </c>
      <c r="B39" s="13" t="s">
        <v>75</v>
      </c>
      <c r="C39" s="1" t="s">
        <v>73</v>
      </c>
      <c r="D39" s="61"/>
      <c r="E39" s="61"/>
      <c r="F39" s="62">
        <f t="shared" si="3"/>
        <v>0</v>
      </c>
      <c r="G39" s="63"/>
    </row>
    <row r="40" spans="1:7" ht="35.25" customHeight="1" x14ac:dyDescent="0.25">
      <c r="A40" s="15" t="s">
        <v>91</v>
      </c>
      <c r="B40" s="13" t="s">
        <v>76</v>
      </c>
      <c r="C40" s="1" t="s">
        <v>73</v>
      </c>
      <c r="D40" s="61"/>
      <c r="E40" s="61"/>
      <c r="F40" s="62">
        <f t="shared" si="3"/>
        <v>0</v>
      </c>
      <c r="G40" s="63"/>
    </row>
    <row r="41" spans="1:7" ht="35.25" customHeight="1" x14ac:dyDescent="0.25">
      <c r="A41" s="15" t="s">
        <v>92</v>
      </c>
      <c r="B41" s="13" t="s">
        <v>77</v>
      </c>
      <c r="C41" s="1" t="s">
        <v>78</v>
      </c>
      <c r="D41" s="61"/>
      <c r="E41" s="61"/>
      <c r="F41" s="62">
        <f t="shared" si="3"/>
        <v>0</v>
      </c>
      <c r="G41" s="63"/>
    </row>
    <row r="42" spans="1:7" ht="35.25" customHeight="1" x14ac:dyDescent="0.25">
      <c r="A42" s="15" t="s">
        <v>93</v>
      </c>
      <c r="B42" s="13" t="s">
        <v>79</v>
      </c>
      <c r="C42" s="1" t="s">
        <v>78</v>
      </c>
      <c r="D42" s="61"/>
      <c r="E42" s="61"/>
      <c r="F42" s="62">
        <f t="shared" si="3"/>
        <v>0</v>
      </c>
      <c r="G42" s="63"/>
    </row>
    <row r="43" spans="1:7" ht="35.25" customHeight="1" x14ac:dyDescent="0.25">
      <c r="A43" s="15" t="s">
        <v>94</v>
      </c>
      <c r="B43" s="13" t="s">
        <v>80</v>
      </c>
      <c r="C43" s="1" t="s">
        <v>82</v>
      </c>
      <c r="D43" s="61"/>
      <c r="E43" s="61"/>
      <c r="F43" s="62">
        <f t="shared" si="3"/>
        <v>0</v>
      </c>
      <c r="G43" s="63"/>
    </row>
    <row r="44" spans="1:7" ht="35.25" customHeight="1" thickBot="1" x14ac:dyDescent="0.3">
      <c r="A44" s="19" t="s">
        <v>95</v>
      </c>
      <c r="B44" s="20" t="s">
        <v>81</v>
      </c>
      <c r="C44" s="2" t="s">
        <v>82</v>
      </c>
      <c r="D44" s="64"/>
      <c r="E44" s="64"/>
      <c r="F44" s="62">
        <f t="shared" si="3"/>
        <v>0</v>
      </c>
      <c r="G44" s="63"/>
    </row>
    <row r="45" spans="1:7" ht="42.6" customHeight="1" thickBot="1" x14ac:dyDescent="0.3">
      <c r="A45" s="53" t="s">
        <v>96</v>
      </c>
      <c r="B45" s="54"/>
      <c r="C45" s="54"/>
      <c r="D45" s="54"/>
      <c r="E45" s="54"/>
      <c r="F45" s="54"/>
      <c r="G45" s="55"/>
    </row>
    <row r="46" spans="1:7" ht="42.6" customHeight="1" thickBot="1" x14ac:dyDescent="0.3">
      <c r="A46" s="58" t="s">
        <v>97</v>
      </c>
      <c r="B46" s="59"/>
      <c r="C46" s="59"/>
      <c r="D46" s="59"/>
      <c r="E46" s="59"/>
      <c r="F46" s="59"/>
      <c r="G46" s="60"/>
    </row>
    <row r="47" spans="1:7" ht="66" customHeight="1" x14ac:dyDescent="0.25">
      <c r="A47" s="16" t="s">
        <v>20</v>
      </c>
      <c r="B47" s="17" t="s">
        <v>11</v>
      </c>
      <c r="C47" s="18" t="s">
        <v>13</v>
      </c>
      <c r="D47" s="56" t="s">
        <v>3</v>
      </c>
      <c r="E47" s="56"/>
      <c r="F47" s="56" t="s">
        <v>112</v>
      </c>
      <c r="G47" s="57"/>
    </row>
    <row r="48" spans="1:7" ht="46.15" customHeight="1" thickBot="1" x14ac:dyDescent="0.3">
      <c r="A48" s="22" t="s">
        <v>99</v>
      </c>
      <c r="B48" s="23" t="s">
        <v>98</v>
      </c>
      <c r="C48" s="24" t="s">
        <v>34</v>
      </c>
      <c r="D48" s="65"/>
      <c r="E48" s="65"/>
      <c r="F48" s="66">
        <f>D48*1.2</f>
        <v>0</v>
      </c>
      <c r="G48" s="67"/>
    </row>
    <row r="49" spans="1:7" ht="42.6" customHeight="1" thickBot="1" x14ac:dyDescent="0.3">
      <c r="A49" s="58" t="s">
        <v>101</v>
      </c>
      <c r="B49" s="59"/>
      <c r="C49" s="59"/>
      <c r="D49" s="59"/>
      <c r="E49" s="59"/>
      <c r="F49" s="59"/>
      <c r="G49" s="60"/>
    </row>
    <row r="50" spans="1:7" ht="66" customHeight="1" x14ac:dyDescent="0.25">
      <c r="A50" s="16" t="s">
        <v>20</v>
      </c>
      <c r="B50" s="17" t="s">
        <v>11</v>
      </c>
      <c r="C50" s="18" t="s">
        <v>13</v>
      </c>
      <c r="D50" s="56" t="s">
        <v>3</v>
      </c>
      <c r="E50" s="56"/>
      <c r="F50" s="56" t="s">
        <v>112</v>
      </c>
      <c r="G50" s="57"/>
    </row>
    <row r="51" spans="1:7" ht="35.25" customHeight="1" x14ac:dyDescent="0.25">
      <c r="A51" s="15" t="s">
        <v>108</v>
      </c>
      <c r="B51" s="13" t="s">
        <v>100</v>
      </c>
      <c r="C51" s="1" t="s">
        <v>66</v>
      </c>
      <c r="D51" s="61"/>
      <c r="E51" s="61"/>
      <c r="F51" s="62">
        <f>D51*1.2</f>
        <v>0</v>
      </c>
      <c r="G51" s="63"/>
    </row>
    <row r="52" spans="1:7" ht="35.25" customHeight="1" x14ac:dyDescent="0.25">
      <c r="A52" s="15" t="s">
        <v>109</v>
      </c>
      <c r="B52" s="13" t="s">
        <v>102</v>
      </c>
      <c r="C52" s="1" t="s">
        <v>66</v>
      </c>
      <c r="D52" s="61"/>
      <c r="E52" s="61"/>
      <c r="F52" s="62">
        <f t="shared" ref="F52:F54" si="4">D52*1.2</f>
        <v>0</v>
      </c>
      <c r="G52" s="63"/>
    </row>
    <row r="53" spans="1:7" ht="35.25" customHeight="1" x14ac:dyDescent="0.25">
      <c r="A53" s="15" t="s">
        <v>110</v>
      </c>
      <c r="B53" s="13" t="s">
        <v>103</v>
      </c>
      <c r="C53" s="1" t="s">
        <v>66</v>
      </c>
      <c r="D53" s="61"/>
      <c r="E53" s="61"/>
      <c r="F53" s="62">
        <f t="shared" si="4"/>
        <v>0</v>
      </c>
      <c r="G53" s="63"/>
    </row>
    <row r="54" spans="1:7" ht="35.25" customHeight="1" thickBot="1" x14ac:dyDescent="0.3">
      <c r="A54" s="19" t="s">
        <v>111</v>
      </c>
      <c r="B54" s="20" t="s">
        <v>104</v>
      </c>
      <c r="C54" s="2" t="s">
        <v>34</v>
      </c>
      <c r="D54" s="64"/>
      <c r="E54" s="64"/>
      <c r="F54" s="62">
        <f t="shared" si="4"/>
        <v>0</v>
      </c>
      <c r="G54" s="63"/>
    </row>
    <row r="55" spans="1:7" ht="42.6" customHeight="1" thickBot="1" x14ac:dyDescent="0.3">
      <c r="A55" s="53" t="s">
        <v>105</v>
      </c>
      <c r="B55" s="54"/>
      <c r="C55" s="54"/>
      <c r="D55" s="54"/>
      <c r="E55" s="54"/>
      <c r="F55" s="54"/>
      <c r="G55" s="55"/>
    </row>
    <row r="56" spans="1:7" ht="66" customHeight="1" thickBot="1" x14ac:dyDescent="0.3">
      <c r="A56" s="87" t="s">
        <v>20</v>
      </c>
      <c r="B56" s="88" t="s">
        <v>11</v>
      </c>
      <c r="C56" s="89" t="s">
        <v>13</v>
      </c>
      <c r="D56" s="90" t="s">
        <v>3</v>
      </c>
      <c r="E56" s="90"/>
      <c r="F56" s="90" t="s">
        <v>112</v>
      </c>
      <c r="G56" s="91"/>
    </row>
    <row r="57" spans="1:7" ht="35.25" customHeight="1" thickBot="1" x14ac:dyDescent="0.3">
      <c r="A57" s="92">
        <v>4</v>
      </c>
      <c r="B57" s="93" t="s">
        <v>106</v>
      </c>
      <c r="C57" s="94" t="s">
        <v>34</v>
      </c>
      <c r="D57" s="95"/>
      <c r="E57" s="95"/>
      <c r="F57" s="96">
        <f>D57*1.2</f>
        <v>0</v>
      </c>
      <c r="G57" s="97"/>
    </row>
  </sheetData>
  <mergeCells count="103">
    <mergeCell ref="D56:E56"/>
    <mergeCell ref="F56:G56"/>
    <mergeCell ref="D57:E57"/>
    <mergeCell ref="F57:G57"/>
    <mergeCell ref="A55:G55"/>
    <mergeCell ref="D52:E52"/>
    <mergeCell ref="F52:G52"/>
    <mergeCell ref="D53:E53"/>
    <mergeCell ref="F53:G53"/>
    <mergeCell ref="D54:E54"/>
    <mergeCell ref="F54:G54"/>
    <mergeCell ref="A49:G49"/>
    <mergeCell ref="D50:E50"/>
    <mergeCell ref="F50:G50"/>
    <mergeCell ref="D51:E51"/>
    <mergeCell ref="F51:G51"/>
    <mergeCell ref="F41:G41"/>
    <mergeCell ref="D42:E42"/>
    <mergeCell ref="F42:G42"/>
    <mergeCell ref="A45:G45"/>
    <mergeCell ref="A46:G46"/>
    <mergeCell ref="D47:E47"/>
    <mergeCell ref="F47:G47"/>
    <mergeCell ref="D48:E48"/>
    <mergeCell ref="F48:G48"/>
    <mergeCell ref="D37:E37"/>
    <mergeCell ref="F37:G37"/>
    <mergeCell ref="D43:E43"/>
    <mergeCell ref="F43:G43"/>
    <mergeCell ref="D44:E44"/>
    <mergeCell ref="F44:G44"/>
    <mergeCell ref="A31:G31"/>
    <mergeCell ref="D36:E36"/>
    <mergeCell ref="F36:G36"/>
    <mergeCell ref="D35:E35"/>
    <mergeCell ref="F35:G35"/>
    <mergeCell ref="D32:E32"/>
    <mergeCell ref="F32:G32"/>
    <mergeCell ref="D33:E33"/>
    <mergeCell ref="F33:G33"/>
    <mergeCell ref="D34:E34"/>
    <mergeCell ref="F34:G34"/>
    <mergeCell ref="D38:E38"/>
    <mergeCell ref="F38:G38"/>
    <mergeCell ref="D39:E39"/>
    <mergeCell ref="F39:G39"/>
    <mergeCell ref="D40:E40"/>
    <mergeCell ref="F40:G40"/>
    <mergeCell ref="D41:E41"/>
    <mergeCell ref="D30:E30"/>
    <mergeCell ref="F30:G30"/>
    <mergeCell ref="A27:G27"/>
    <mergeCell ref="A28:G28"/>
    <mergeCell ref="D29:E29"/>
    <mergeCell ref="F29:G29"/>
    <mergeCell ref="D24:E24"/>
    <mergeCell ref="F24:G24"/>
    <mergeCell ref="D25:E25"/>
    <mergeCell ref="F25:G25"/>
    <mergeCell ref="D26:E26"/>
    <mergeCell ref="F26:G26"/>
    <mergeCell ref="D21:E21"/>
    <mergeCell ref="F21:G21"/>
    <mergeCell ref="D22:E22"/>
    <mergeCell ref="F22:G22"/>
    <mergeCell ref="D23:E23"/>
    <mergeCell ref="F23:G23"/>
    <mergeCell ref="A19:G19"/>
    <mergeCell ref="D20:E20"/>
    <mergeCell ref="F20:G20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2:E12"/>
    <mergeCell ref="F12:G12"/>
    <mergeCell ref="D8:E8"/>
    <mergeCell ref="F8:G8"/>
    <mergeCell ref="D9:E9"/>
    <mergeCell ref="F9:G9"/>
    <mergeCell ref="D6:E6"/>
    <mergeCell ref="F6:G6"/>
    <mergeCell ref="D7:E7"/>
    <mergeCell ref="F7:G7"/>
    <mergeCell ref="D10:E10"/>
    <mergeCell ref="F10:G10"/>
    <mergeCell ref="H1:M1"/>
    <mergeCell ref="A1:G1"/>
    <mergeCell ref="A2:G2"/>
    <mergeCell ref="D4:E4"/>
    <mergeCell ref="F4:G4"/>
    <mergeCell ref="A3:G3"/>
    <mergeCell ref="D5:E5"/>
    <mergeCell ref="F5:G5"/>
    <mergeCell ref="A11:G11"/>
  </mergeCells>
  <phoneticPr fontId="6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8"/>
  <sheetViews>
    <sheetView showGridLines="0" topLeftCell="A44" zoomScale="90" zoomScaleNormal="90" workbookViewId="0">
      <selection activeCell="E8" sqref="E8:F8"/>
    </sheetView>
  </sheetViews>
  <sheetFormatPr baseColWidth="10" defaultRowHeight="15" x14ac:dyDescent="0.25"/>
  <cols>
    <col min="2" max="2" width="70.5703125" customWidth="1"/>
    <col min="3" max="4" width="15.7109375" customWidth="1"/>
  </cols>
  <sheetData>
    <row r="1" spans="1:14" ht="51" customHeight="1" thickBot="1" x14ac:dyDescent="0.3">
      <c r="A1" s="78" t="s">
        <v>17</v>
      </c>
      <c r="B1" s="79"/>
      <c r="C1" s="79"/>
      <c r="D1" s="79"/>
      <c r="E1" s="79"/>
      <c r="F1" s="79"/>
      <c r="G1" s="79"/>
      <c r="H1" s="79"/>
      <c r="I1" s="79"/>
      <c r="J1" s="80"/>
      <c r="K1" s="25"/>
      <c r="L1" s="25"/>
      <c r="M1" s="25"/>
      <c r="N1" s="25"/>
    </row>
    <row r="2" spans="1:14" ht="42.6" customHeight="1" thickBot="1" x14ac:dyDescent="0.3">
      <c r="A2" s="81" t="s">
        <v>19</v>
      </c>
      <c r="B2" s="82"/>
      <c r="C2" s="82"/>
      <c r="D2" s="82"/>
      <c r="E2" s="82"/>
      <c r="F2" s="82"/>
      <c r="G2" s="82"/>
      <c r="H2" s="82"/>
      <c r="I2" s="82"/>
      <c r="J2" s="83"/>
    </row>
    <row r="3" spans="1:14" ht="42.6" customHeight="1" thickBot="1" x14ac:dyDescent="0.3">
      <c r="A3" s="98" t="s">
        <v>18</v>
      </c>
      <c r="B3" s="99"/>
      <c r="C3" s="99"/>
      <c r="D3" s="99"/>
      <c r="E3" s="99"/>
      <c r="F3" s="99"/>
      <c r="G3" s="99"/>
      <c r="H3" s="99"/>
      <c r="I3" s="99"/>
      <c r="J3" s="100"/>
    </row>
    <row r="4" spans="1:14" ht="66" customHeight="1" thickBot="1" x14ac:dyDescent="0.3">
      <c r="A4" s="118" t="s">
        <v>20</v>
      </c>
      <c r="B4" s="119" t="s">
        <v>11</v>
      </c>
      <c r="C4" s="119" t="s">
        <v>13</v>
      </c>
      <c r="D4" s="120" t="s">
        <v>32</v>
      </c>
      <c r="E4" s="121" t="s">
        <v>3</v>
      </c>
      <c r="F4" s="121"/>
      <c r="G4" s="121" t="s">
        <v>35</v>
      </c>
      <c r="H4" s="121"/>
      <c r="I4" s="121" t="s">
        <v>112</v>
      </c>
      <c r="J4" s="122"/>
    </row>
    <row r="5" spans="1:14" ht="35.25" customHeight="1" x14ac:dyDescent="0.25">
      <c r="A5" s="110" t="s">
        <v>21</v>
      </c>
      <c r="B5" s="111" t="s">
        <v>22</v>
      </c>
      <c r="C5" s="112" t="s">
        <v>34</v>
      </c>
      <c r="D5" s="113">
        <v>1</v>
      </c>
      <c r="E5" s="114">
        <f>BPU!D5</f>
        <v>0</v>
      </c>
      <c r="F5" s="114"/>
      <c r="G5" s="115">
        <f>E5*D5</f>
        <v>0</v>
      </c>
      <c r="H5" s="115"/>
      <c r="I5" s="116">
        <f>G5*1.2</f>
        <v>0</v>
      </c>
      <c r="J5" s="117"/>
    </row>
    <row r="6" spans="1:14" ht="35.25" customHeight="1" x14ac:dyDescent="0.25">
      <c r="A6" s="15" t="s">
        <v>23</v>
      </c>
      <c r="B6" s="13" t="s">
        <v>28</v>
      </c>
      <c r="C6" s="1" t="s">
        <v>34</v>
      </c>
      <c r="D6" s="14">
        <v>1</v>
      </c>
      <c r="E6" s="84">
        <f>BPU!D6</f>
        <v>0</v>
      </c>
      <c r="F6" s="84"/>
      <c r="G6" s="62">
        <f t="shared" ref="G6:G10" si="0">E6*D6</f>
        <v>0</v>
      </c>
      <c r="H6" s="62"/>
      <c r="I6" s="105">
        <f t="shared" ref="I6:I10" si="1">G6*1.2</f>
        <v>0</v>
      </c>
      <c r="J6" s="106"/>
    </row>
    <row r="7" spans="1:14" ht="35.25" customHeight="1" x14ac:dyDescent="0.25">
      <c r="A7" s="15" t="s">
        <v>24</v>
      </c>
      <c r="B7" s="13" t="s">
        <v>29</v>
      </c>
      <c r="C7" s="1" t="s">
        <v>34</v>
      </c>
      <c r="D7" s="14">
        <v>1</v>
      </c>
      <c r="E7" s="84">
        <f>BPU!D7</f>
        <v>0</v>
      </c>
      <c r="F7" s="84"/>
      <c r="G7" s="62">
        <f t="shared" si="0"/>
        <v>0</v>
      </c>
      <c r="H7" s="62"/>
      <c r="I7" s="105">
        <f t="shared" si="1"/>
        <v>0</v>
      </c>
      <c r="J7" s="106"/>
    </row>
    <row r="8" spans="1:14" ht="35.25" customHeight="1" x14ac:dyDescent="0.25">
      <c r="A8" s="15" t="s">
        <v>25</v>
      </c>
      <c r="B8" s="13" t="s">
        <v>30</v>
      </c>
      <c r="C8" s="1" t="s">
        <v>34</v>
      </c>
      <c r="D8" s="14">
        <v>1</v>
      </c>
      <c r="E8" s="84">
        <f>BPU!D8</f>
        <v>0</v>
      </c>
      <c r="F8" s="84"/>
      <c r="G8" s="62">
        <f t="shared" si="0"/>
        <v>0</v>
      </c>
      <c r="H8" s="62"/>
      <c r="I8" s="105">
        <f t="shared" si="1"/>
        <v>0</v>
      </c>
      <c r="J8" s="106"/>
    </row>
    <row r="9" spans="1:14" ht="35.25" customHeight="1" x14ac:dyDescent="0.25">
      <c r="A9" s="15" t="s">
        <v>26</v>
      </c>
      <c r="B9" s="13" t="s">
        <v>33</v>
      </c>
      <c r="C9" s="1" t="s">
        <v>34</v>
      </c>
      <c r="D9" s="14">
        <v>1</v>
      </c>
      <c r="E9" s="84">
        <f>BPU!D9</f>
        <v>0</v>
      </c>
      <c r="F9" s="84"/>
      <c r="G9" s="62">
        <f t="shared" si="0"/>
        <v>0</v>
      </c>
      <c r="H9" s="62"/>
      <c r="I9" s="105">
        <f t="shared" si="1"/>
        <v>0</v>
      </c>
      <c r="J9" s="106"/>
    </row>
    <row r="10" spans="1:14" ht="35.25" customHeight="1" thickBot="1" x14ac:dyDescent="0.3">
      <c r="A10" s="19" t="s">
        <v>27</v>
      </c>
      <c r="B10" s="20" t="s">
        <v>31</v>
      </c>
      <c r="C10" s="2" t="s">
        <v>34</v>
      </c>
      <c r="D10" s="21">
        <v>1</v>
      </c>
      <c r="E10" s="107">
        <f>BPU!D10</f>
        <v>0</v>
      </c>
      <c r="F10" s="107"/>
      <c r="G10" s="85">
        <f t="shared" si="0"/>
        <v>0</v>
      </c>
      <c r="H10" s="85"/>
      <c r="I10" s="108">
        <f t="shared" si="1"/>
        <v>0</v>
      </c>
      <c r="J10" s="109"/>
    </row>
    <row r="11" spans="1:14" ht="27" customHeight="1" thickBot="1" x14ac:dyDescent="0.3">
      <c r="A11" s="101" t="s">
        <v>8</v>
      </c>
      <c r="B11" s="102"/>
      <c r="C11" s="102"/>
      <c r="D11" s="102"/>
      <c r="E11" s="102"/>
      <c r="F11" s="102"/>
      <c r="G11" s="103">
        <f>SUM(G5:G10)</f>
        <v>0</v>
      </c>
      <c r="H11" s="104"/>
      <c r="I11" s="103">
        <f>SUM(I5:J10)</f>
        <v>0</v>
      </c>
      <c r="J11" s="104"/>
    </row>
    <row r="12" spans="1:14" ht="42.6" customHeight="1" thickBot="1" x14ac:dyDescent="0.3">
      <c r="A12" s="98" t="s">
        <v>36</v>
      </c>
      <c r="B12" s="99"/>
      <c r="C12" s="99"/>
      <c r="D12" s="99"/>
      <c r="E12" s="99"/>
      <c r="F12" s="99"/>
      <c r="G12" s="99"/>
      <c r="H12" s="99"/>
      <c r="I12" s="99"/>
      <c r="J12" s="100"/>
    </row>
    <row r="13" spans="1:14" ht="66" customHeight="1" thickBot="1" x14ac:dyDescent="0.3">
      <c r="A13" s="118" t="s">
        <v>20</v>
      </c>
      <c r="B13" s="119" t="s">
        <v>11</v>
      </c>
      <c r="C13" s="119" t="s">
        <v>13</v>
      </c>
      <c r="D13" s="120" t="s">
        <v>32</v>
      </c>
      <c r="E13" s="121" t="s">
        <v>3</v>
      </c>
      <c r="F13" s="121"/>
      <c r="G13" s="121" t="s">
        <v>35</v>
      </c>
      <c r="H13" s="121"/>
      <c r="I13" s="121" t="s">
        <v>112</v>
      </c>
      <c r="J13" s="122"/>
    </row>
    <row r="14" spans="1:14" ht="35.25" customHeight="1" x14ac:dyDescent="0.25">
      <c r="A14" s="123" t="s">
        <v>43</v>
      </c>
      <c r="B14" s="124" t="s">
        <v>37</v>
      </c>
      <c r="C14" s="125" t="s">
        <v>34</v>
      </c>
      <c r="D14" s="126">
        <v>1</v>
      </c>
      <c r="E14" s="127">
        <f>BPU!D13</f>
        <v>0</v>
      </c>
      <c r="F14" s="127"/>
      <c r="G14" s="128">
        <f>E14*D14</f>
        <v>0</v>
      </c>
      <c r="H14" s="128"/>
      <c r="I14" s="129">
        <f>G14*1.2</f>
        <v>0</v>
      </c>
      <c r="J14" s="130"/>
    </row>
    <row r="15" spans="1:14" ht="35.25" customHeight="1" x14ac:dyDescent="0.25">
      <c r="A15" s="15" t="s">
        <v>44</v>
      </c>
      <c r="B15" s="13" t="s">
        <v>38</v>
      </c>
      <c r="C15" s="1" t="s">
        <v>34</v>
      </c>
      <c r="D15" s="14">
        <v>1</v>
      </c>
      <c r="E15" s="84">
        <f>BPU!D14</f>
        <v>0</v>
      </c>
      <c r="F15" s="84"/>
      <c r="G15" s="62">
        <f t="shared" ref="G15:G19" si="2">E15*D15</f>
        <v>0</v>
      </c>
      <c r="H15" s="62"/>
      <c r="I15" s="105">
        <f t="shared" ref="I15:I19" si="3">G15*1.2</f>
        <v>0</v>
      </c>
      <c r="J15" s="106"/>
    </row>
    <row r="16" spans="1:14" ht="35.25" customHeight="1" x14ac:dyDescent="0.25">
      <c r="A16" s="15" t="s">
        <v>45</v>
      </c>
      <c r="B16" s="13" t="s">
        <v>39</v>
      </c>
      <c r="C16" s="1" t="s">
        <v>34</v>
      </c>
      <c r="D16" s="14">
        <v>1</v>
      </c>
      <c r="E16" s="84">
        <f>BPU!D15</f>
        <v>0</v>
      </c>
      <c r="F16" s="84"/>
      <c r="G16" s="62">
        <f t="shared" si="2"/>
        <v>0</v>
      </c>
      <c r="H16" s="62"/>
      <c r="I16" s="105">
        <f t="shared" si="3"/>
        <v>0</v>
      </c>
      <c r="J16" s="106"/>
    </row>
    <row r="17" spans="1:10" ht="35.25" customHeight="1" x14ac:dyDescent="0.25">
      <c r="A17" s="15" t="s">
        <v>46</v>
      </c>
      <c r="B17" s="13" t="s">
        <v>40</v>
      </c>
      <c r="C17" s="1" t="s">
        <v>34</v>
      </c>
      <c r="D17" s="14">
        <v>1</v>
      </c>
      <c r="E17" s="84">
        <f>BPU!D16</f>
        <v>0</v>
      </c>
      <c r="F17" s="84"/>
      <c r="G17" s="62">
        <f t="shared" si="2"/>
        <v>0</v>
      </c>
      <c r="H17" s="62"/>
      <c r="I17" s="105">
        <f t="shared" si="3"/>
        <v>0</v>
      </c>
      <c r="J17" s="106"/>
    </row>
    <row r="18" spans="1:10" ht="35.25" customHeight="1" x14ac:dyDescent="0.25">
      <c r="A18" s="15" t="s">
        <v>47</v>
      </c>
      <c r="B18" s="13" t="s">
        <v>41</v>
      </c>
      <c r="C18" s="1" t="s">
        <v>34</v>
      </c>
      <c r="D18" s="14">
        <v>1</v>
      </c>
      <c r="E18" s="84">
        <f>BPU!D17</f>
        <v>0</v>
      </c>
      <c r="F18" s="84"/>
      <c r="G18" s="62">
        <f t="shared" si="2"/>
        <v>0</v>
      </c>
      <c r="H18" s="62"/>
      <c r="I18" s="105">
        <f t="shared" si="3"/>
        <v>0</v>
      </c>
      <c r="J18" s="106"/>
    </row>
    <row r="19" spans="1:10" ht="35.25" customHeight="1" thickBot="1" x14ac:dyDescent="0.3">
      <c r="A19" s="19" t="s">
        <v>48</v>
      </c>
      <c r="B19" s="20" t="s">
        <v>42</v>
      </c>
      <c r="C19" s="2" t="s">
        <v>34</v>
      </c>
      <c r="D19" s="21">
        <v>1</v>
      </c>
      <c r="E19" s="107">
        <f>BPU!D18</f>
        <v>0</v>
      </c>
      <c r="F19" s="107"/>
      <c r="G19" s="85">
        <f t="shared" si="2"/>
        <v>0</v>
      </c>
      <c r="H19" s="85"/>
      <c r="I19" s="108">
        <f t="shared" si="3"/>
        <v>0</v>
      </c>
      <c r="J19" s="109"/>
    </row>
    <row r="20" spans="1:10" ht="27" customHeight="1" thickBot="1" x14ac:dyDescent="0.3">
      <c r="A20" s="101" t="s">
        <v>8</v>
      </c>
      <c r="B20" s="102"/>
      <c r="C20" s="102"/>
      <c r="D20" s="102"/>
      <c r="E20" s="102"/>
      <c r="F20" s="102"/>
      <c r="G20" s="103">
        <f>SUM(G14:G19)</f>
        <v>0</v>
      </c>
      <c r="H20" s="104"/>
      <c r="I20" s="103">
        <f>SUM(I14:J19)</f>
        <v>0</v>
      </c>
      <c r="J20" s="104"/>
    </row>
    <row r="21" spans="1:10" ht="42.6" customHeight="1" thickBot="1" x14ac:dyDescent="0.3">
      <c r="A21" s="98" t="s">
        <v>49</v>
      </c>
      <c r="B21" s="99"/>
      <c r="C21" s="99"/>
      <c r="D21" s="99"/>
      <c r="E21" s="99"/>
      <c r="F21" s="99"/>
      <c r="G21" s="99"/>
      <c r="H21" s="99"/>
      <c r="I21" s="99"/>
      <c r="J21" s="100"/>
    </row>
    <row r="22" spans="1:10" ht="66" customHeight="1" thickBot="1" x14ac:dyDescent="0.3">
      <c r="A22" s="118" t="s">
        <v>20</v>
      </c>
      <c r="B22" s="119" t="s">
        <v>11</v>
      </c>
      <c r="C22" s="119" t="s">
        <v>13</v>
      </c>
      <c r="D22" s="120" t="s">
        <v>32</v>
      </c>
      <c r="E22" s="121" t="s">
        <v>3</v>
      </c>
      <c r="F22" s="121"/>
      <c r="G22" s="121" t="s">
        <v>35</v>
      </c>
      <c r="H22" s="121"/>
      <c r="I22" s="121" t="s">
        <v>112</v>
      </c>
      <c r="J22" s="122"/>
    </row>
    <row r="23" spans="1:10" ht="35.25" customHeight="1" x14ac:dyDescent="0.25">
      <c r="A23" s="123" t="s">
        <v>50</v>
      </c>
      <c r="B23" s="124" t="s">
        <v>56</v>
      </c>
      <c r="C23" s="125" t="s">
        <v>34</v>
      </c>
      <c r="D23" s="126">
        <v>1</v>
      </c>
      <c r="E23" s="127">
        <f>BPU!D21</f>
        <v>0</v>
      </c>
      <c r="F23" s="127"/>
      <c r="G23" s="128">
        <f>E23*D23</f>
        <v>0</v>
      </c>
      <c r="H23" s="128"/>
      <c r="I23" s="129">
        <f>G23*1.2</f>
        <v>0</v>
      </c>
      <c r="J23" s="130"/>
    </row>
    <row r="24" spans="1:10" ht="35.25" customHeight="1" x14ac:dyDescent="0.25">
      <c r="A24" s="15" t="s">
        <v>51</v>
      </c>
      <c r="B24" s="13" t="s">
        <v>57</v>
      </c>
      <c r="C24" s="1" t="s">
        <v>34</v>
      </c>
      <c r="D24" s="14">
        <v>1</v>
      </c>
      <c r="E24" s="84">
        <f>BPU!D22</f>
        <v>0</v>
      </c>
      <c r="F24" s="84"/>
      <c r="G24" s="62">
        <f t="shared" ref="G24:G28" si="4">E24*D24</f>
        <v>0</v>
      </c>
      <c r="H24" s="62"/>
      <c r="I24" s="105">
        <f t="shared" ref="I24:I28" si="5">G24*1.2</f>
        <v>0</v>
      </c>
      <c r="J24" s="106"/>
    </row>
    <row r="25" spans="1:10" ht="35.25" customHeight="1" x14ac:dyDescent="0.25">
      <c r="A25" s="15" t="s">
        <v>52</v>
      </c>
      <c r="B25" s="13" t="s">
        <v>58</v>
      </c>
      <c r="C25" s="1" t="s">
        <v>34</v>
      </c>
      <c r="D25" s="14">
        <v>1</v>
      </c>
      <c r="E25" s="84">
        <f>BPU!D23</f>
        <v>0</v>
      </c>
      <c r="F25" s="84"/>
      <c r="G25" s="62">
        <f t="shared" si="4"/>
        <v>0</v>
      </c>
      <c r="H25" s="62"/>
      <c r="I25" s="105">
        <f t="shared" si="5"/>
        <v>0</v>
      </c>
      <c r="J25" s="106"/>
    </row>
    <row r="26" spans="1:10" ht="35.25" customHeight="1" x14ac:dyDescent="0.25">
      <c r="A26" s="15" t="s">
        <v>53</v>
      </c>
      <c r="B26" s="13" t="s">
        <v>59</v>
      </c>
      <c r="C26" s="1" t="s">
        <v>34</v>
      </c>
      <c r="D26" s="14">
        <v>1</v>
      </c>
      <c r="E26" s="84">
        <f>BPU!D24</f>
        <v>0</v>
      </c>
      <c r="F26" s="84"/>
      <c r="G26" s="62">
        <f t="shared" si="4"/>
        <v>0</v>
      </c>
      <c r="H26" s="62"/>
      <c r="I26" s="105">
        <f t="shared" si="5"/>
        <v>0</v>
      </c>
      <c r="J26" s="106"/>
    </row>
    <row r="27" spans="1:10" ht="35.25" customHeight="1" x14ac:dyDescent="0.25">
      <c r="A27" s="15" t="s">
        <v>54</v>
      </c>
      <c r="B27" s="13" t="s">
        <v>60</v>
      </c>
      <c r="C27" s="1" t="s">
        <v>34</v>
      </c>
      <c r="D27" s="14">
        <v>1</v>
      </c>
      <c r="E27" s="84">
        <f>BPU!D25</f>
        <v>0</v>
      </c>
      <c r="F27" s="84"/>
      <c r="G27" s="62">
        <f t="shared" si="4"/>
        <v>0</v>
      </c>
      <c r="H27" s="62"/>
      <c r="I27" s="105">
        <f t="shared" si="5"/>
        <v>0</v>
      </c>
      <c r="J27" s="106"/>
    </row>
    <row r="28" spans="1:10" ht="35.25" customHeight="1" thickBot="1" x14ac:dyDescent="0.3">
      <c r="A28" s="19" t="s">
        <v>55</v>
      </c>
      <c r="B28" s="20" t="s">
        <v>61</v>
      </c>
      <c r="C28" s="2" t="s">
        <v>34</v>
      </c>
      <c r="D28" s="21">
        <v>1</v>
      </c>
      <c r="E28" s="107">
        <f>BPU!D26</f>
        <v>0</v>
      </c>
      <c r="F28" s="107"/>
      <c r="G28" s="85">
        <f t="shared" si="4"/>
        <v>0</v>
      </c>
      <c r="H28" s="85"/>
      <c r="I28" s="108">
        <f t="shared" si="5"/>
        <v>0</v>
      </c>
      <c r="J28" s="109"/>
    </row>
    <row r="29" spans="1:10" ht="27" customHeight="1" thickBot="1" x14ac:dyDescent="0.3">
      <c r="A29" s="101" t="s">
        <v>8</v>
      </c>
      <c r="B29" s="102"/>
      <c r="C29" s="102"/>
      <c r="D29" s="102"/>
      <c r="E29" s="102"/>
      <c r="F29" s="102"/>
      <c r="G29" s="103">
        <f>SUM(G23:G28)</f>
        <v>0</v>
      </c>
      <c r="H29" s="104"/>
      <c r="I29" s="103">
        <f>SUM(I23:J28)</f>
        <v>0</v>
      </c>
      <c r="J29" s="104"/>
    </row>
    <row r="30" spans="1:10" ht="42.6" customHeight="1" thickBot="1" x14ac:dyDescent="0.3">
      <c r="A30" s="81" t="s">
        <v>62</v>
      </c>
      <c r="B30" s="82"/>
      <c r="C30" s="82"/>
      <c r="D30" s="82"/>
      <c r="E30" s="82"/>
      <c r="F30" s="82"/>
      <c r="G30" s="82"/>
      <c r="H30" s="82"/>
      <c r="I30" s="82"/>
      <c r="J30" s="83"/>
    </row>
    <row r="31" spans="1:10" ht="42.6" customHeight="1" thickBot="1" x14ac:dyDescent="0.3">
      <c r="A31" s="98" t="s">
        <v>63</v>
      </c>
      <c r="B31" s="99"/>
      <c r="C31" s="99"/>
      <c r="D31" s="99"/>
      <c r="E31" s="99"/>
      <c r="F31" s="99"/>
      <c r="G31" s="99"/>
      <c r="H31" s="99"/>
      <c r="I31" s="99"/>
      <c r="J31" s="100"/>
    </row>
    <row r="32" spans="1:10" ht="66" customHeight="1" thickBot="1" x14ac:dyDescent="0.3">
      <c r="A32" s="118" t="s">
        <v>20</v>
      </c>
      <c r="B32" s="119" t="s">
        <v>11</v>
      </c>
      <c r="C32" s="119" t="s">
        <v>13</v>
      </c>
      <c r="D32" s="120" t="s">
        <v>32</v>
      </c>
      <c r="E32" s="121" t="s">
        <v>3</v>
      </c>
      <c r="F32" s="121"/>
      <c r="G32" s="121" t="s">
        <v>35</v>
      </c>
      <c r="H32" s="121"/>
      <c r="I32" s="121" t="s">
        <v>112</v>
      </c>
      <c r="J32" s="122"/>
    </row>
    <row r="33" spans="1:10" ht="35.25" customHeight="1" thickBot="1" x14ac:dyDescent="0.3">
      <c r="A33" s="92" t="s">
        <v>64</v>
      </c>
      <c r="B33" s="93" t="s">
        <v>65</v>
      </c>
      <c r="C33" s="94" t="s">
        <v>66</v>
      </c>
      <c r="D33" s="131">
        <v>36000</v>
      </c>
      <c r="E33" s="132">
        <f>BPU!D30</f>
        <v>0</v>
      </c>
      <c r="F33" s="132"/>
      <c r="G33" s="96">
        <f>E33*D33</f>
        <v>0</v>
      </c>
      <c r="H33" s="96"/>
      <c r="I33" s="133">
        <f>G33*1.2</f>
        <v>0</v>
      </c>
      <c r="J33" s="134"/>
    </row>
    <row r="34" spans="1:10" ht="27" customHeight="1" thickBot="1" x14ac:dyDescent="0.3">
      <c r="A34" s="101" t="s">
        <v>8</v>
      </c>
      <c r="B34" s="102"/>
      <c r="C34" s="102"/>
      <c r="D34" s="102"/>
      <c r="E34" s="102"/>
      <c r="F34" s="102"/>
      <c r="G34" s="103">
        <f>SUM(G33:G33)</f>
        <v>0</v>
      </c>
      <c r="H34" s="104"/>
      <c r="I34" s="103">
        <f>SUM(I33)</f>
        <v>0</v>
      </c>
      <c r="J34" s="104"/>
    </row>
    <row r="35" spans="1:10" ht="42.6" customHeight="1" thickBot="1" x14ac:dyDescent="0.3">
      <c r="A35" s="98" t="s">
        <v>67</v>
      </c>
      <c r="B35" s="99"/>
      <c r="C35" s="99"/>
      <c r="D35" s="99"/>
      <c r="E35" s="99"/>
      <c r="F35" s="99"/>
      <c r="G35" s="99"/>
      <c r="H35" s="99"/>
      <c r="I35" s="99"/>
      <c r="J35" s="100"/>
    </row>
    <row r="36" spans="1:10" ht="66" customHeight="1" thickBot="1" x14ac:dyDescent="0.3">
      <c r="A36" s="118" t="s">
        <v>20</v>
      </c>
      <c r="B36" s="119" t="s">
        <v>11</v>
      </c>
      <c r="C36" s="119" t="s">
        <v>13</v>
      </c>
      <c r="D36" s="120" t="s">
        <v>32</v>
      </c>
      <c r="E36" s="121" t="s">
        <v>3</v>
      </c>
      <c r="F36" s="121"/>
      <c r="G36" s="121" t="s">
        <v>35</v>
      </c>
      <c r="H36" s="121"/>
      <c r="I36" s="121" t="s">
        <v>112</v>
      </c>
      <c r="J36" s="122"/>
    </row>
    <row r="37" spans="1:10" ht="35.25" customHeight="1" x14ac:dyDescent="0.25">
      <c r="A37" s="123" t="s">
        <v>84</v>
      </c>
      <c r="B37" s="124" t="s">
        <v>68</v>
      </c>
      <c r="C37" s="125" t="s">
        <v>69</v>
      </c>
      <c r="D37" s="126">
        <v>96</v>
      </c>
      <c r="E37" s="127">
        <f>BPU!D33</f>
        <v>0</v>
      </c>
      <c r="F37" s="127"/>
      <c r="G37" s="128">
        <f>E37*D37</f>
        <v>0</v>
      </c>
      <c r="H37" s="128"/>
      <c r="I37" s="129">
        <f>G37*1.2</f>
        <v>0</v>
      </c>
      <c r="J37" s="130"/>
    </row>
    <row r="38" spans="1:10" ht="35.25" customHeight="1" x14ac:dyDescent="0.25">
      <c r="A38" s="15" t="s">
        <v>85</v>
      </c>
      <c r="B38" s="13" t="s">
        <v>70</v>
      </c>
      <c r="C38" s="1" t="s">
        <v>66</v>
      </c>
      <c r="D38" s="26">
        <v>1</v>
      </c>
      <c r="E38" s="84">
        <f>BPU!D34</f>
        <v>0</v>
      </c>
      <c r="F38" s="84"/>
      <c r="G38" s="62">
        <f t="shared" ref="G38:G48" si="6">E38*D38</f>
        <v>0</v>
      </c>
      <c r="H38" s="62"/>
      <c r="I38" s="105">
        <f t="shared" ref="I38:I47" si="7">G38*1.2</f>
        <v>0</v>
      </c>
      <c r="J38" s="106"/>
    </row>
    <row r="39" spans="1:10" ht="35.25" customHeight="1" x14ac:dyDescent="0.25">
      <c r="A39" s="15" t="s">
        <v>86</v>
      </c>
      <c r="B39" s="13" t="s">
        <v>83</v>
      </c>
      <c r="C39" s="1" t="s">
        <v>66</v>
      </c>
      <c r="D39" s="26">
        <v>50</v>
      </c>
      <c r="E39" s="84">
        <f>BPU!D35</f>
        <v>0</v>
      </c>
      <c r="F39" s="84"/>
      <c r="G39" s="62">
        <f t="shared" si="6"/>
        <v>0</v>
      </c>
      <c r="H39" s="62"/>
      <c r="I39" s="105">
        <f t="shared" si="7"/>
        <v>0</v>
      </c>
      <c r="J39" s="106"/>
    </row>
    <row r="40" spans="1:10" ht="35.25" customHeight="1" x14ac:dyDescent="0.25">
      <c r="A40" s="15" t="s">
        <v>87</v>
      </c>
      <c r="B40" s="13" t="s">
        <v>71</v>
      </c>
      <c r="C40" s="1" t="s">
        <v>66</v>
      </c>
      <c r="D40" s="14">
        <v>200</v>
      </c>
      <c r="E40" s="84">
        <f>BPU!D36</f>
        <v>0</v>
      </c>
      <c r="F40" s="84"/>
      <c r="G40" s="62">
        <f t="shared" si="6"/>
        <v>0</v>
      </c>
      <c r="H40" s="62"/>
      <c r="I40" s="105">
        <f t="shared" si="7"/>
        <v>0</v>
      </c>
      <c r="J40" s="106"/>
    </row>
    <row r="41" spans="1:10" ht="35.25" customHeight="1" x14ac:dyDescent="0.25">
      <c r="A41" s="15" t="s">
        <v>88</v>
      </c>
      <c r="B41" s="13" t="s">
        <v>72</v>
      </c>
      <c r="C41" s="1" t="s">
        <v>73</v>
      </c>
      <c r="D41" s="14">
        <v>200</v>
      </c>
      <c r="E41" s="84">
        <f>BPU!D37</f>
        <v>0</v>
      </c>
      <c r="F41" s="84"/>
      <c r="G41" s="62">
        <f t="shared" si="6"/>
        <v>0</v>
      </c>
      <c r="H41" s="62"/>
      <c r="I41" s="105">
        <f t="shared" si="7"/>
        <v>0</v>
      </c>
      <c r="J41" s="106"/>
    </row>
    <row r="42" spans="1:10" ht="35.25" customHeight="1" x14ac:dyDescent="0.25">
      <c r="A42" s="15" t="s">
        <v>89</v>
      </c>
      <c r="B42" s="13" t="s">
        <v>74</v>
      </c>
      <c r="C42" s="1" t="s">
        <v>73</v>
      </c>
      <c r="D42" s="14">
        <v>20</v>
      </c>
      <c r="E42" s="84">
        <f>BPU!D38</f>
        <v>0</v>
      </c>
      <c r="F42" s="84"/>
      <c r="G42" s="62">
        <f t="shared" si="6"/>
        <v>0</v>
      </c>
      <c r="H42" s="62"/>
      <c r="I42" s="105">
        <f t="shared" si="7"/>
        <v>0</v>
      </c>
      <c r="J42" s="106"/>
    </row>
    <row r="43" spans="1:10" ht="35.25" customHeight="1" x14ac:dyDescent="0.25">
      <c r="A43" s="15" t="s">
        <v>90</v>
      </c>
      <c r="B43" s="13" t="s">
        <v>75</v>
      </c>
      <c r="C43" s="1" t="s">
        <v>73</v>
      </c>
      <c r="D43" s="14">
        <v>840</v>
      </c>
      <c r="E43" s="84">
        <f>BPU!D39</f>
        <v>0</v>
      </c>
      <c r="F43" s="84"/>
      <c r="G43" s="62">
        <f t="shared" si="6"/>
        <v>0</v>
      </c>
      <c r="H43" s="62"/>
      <c r="I43" s="105">
        <f t="shared" si="7"/>
        <v>0</v>
      </c>
      <c r="J43" s="106"/>
    </row>
    <row r="44" spans="1:10" ht="35.25" customHeight="1" x14ac:dyDescent="0.25">
      <c r="A44" s="15" t="s">
        <v>91</v>
      </c>
      <c r="B44" s="13" t="s">
        <v>76</v>
      </c>
      <c r="C44" s="1" t="s">
        <v>73</v>
      </c>
      <c r="D44" s="14">
        <v>20</v>
      </c>
      <c r="E44" s="84">
        <f>BPU!D40</f>
        <v>0</v>
      </c>
      <c r="F44" s="84"/>
      <c r="G44" s="62">
        <f t="shared" si="6"/>
        <v>0</v>
      </c>
      <c r="H44" s="62"/>
      <c r="I44" s="105">
        <f t="shared" si="7"/>
        <v>0</v>
      </c>
      <c r="J44" s="106"/>
    </row>
    <row r="45" spans="1:10" ht="35.25" customHeight="1" x14ac:dyDescent="0.25">
      <c r="A45" s="15" t="s">
        <v>92</v>
      </c>
      <c r="B45" s="13" t="s">
        <v>77</v>
      </c>
      <c r="C45" s="1" t="s">
        <v>78</v>
      </c>
      <c r="D45" s="14">
        <v>2</v>
      </c>
      <c r="E45" s="84">
        <f>BPU!D41</f>
        <v>0</v>
      </c>
      <c r="F45" s="84"/>
      <c r="G45" s="62">
        <f t="shared" si="6"/>
        <v>0</v>
      </c>
      <c r="H45" s="62"/>
      <c r="I45" s="105">
        <f t="shared" si="7"/>
        <v>0</v>
      </c>
      <c r="J45" s="106"/>
    </row>
    <row r="46" spans="1:10" ht="35.25" customHeight="1" x14ac:dyDescent="0.25">
      <c r="A46" s="15" t="s">
        <v>93</v>
      </c>
      <c r="B46" s="13" t="s">
        <v>79</v>
      </c>
      <c r="C46" s="1" t="s">
        <v>78</v>
      </c>
      <c r="D46" s="14">
        <v>3</v>
      </c>
      <c r="E46" s="84">
        <f>BPU!D42</f>
        <v>0</v>
      </c>
      <c r="F46" s="84"/>
      <c r="G46" s="62">
        <f t="shared" si="6"/>
        <v>0</v>
      </c>
      <c r="H46" s="62"/>
      <c r="I46" s="105">
        <f t="shared" si="7"/>
        <v>0</v>
      </c>
      <c r="J46" s="106"/>
    </row>
    <row r="47" spans="1:10" ht="35.25" customHeight="1" x14ac:dyDescent="0.25">
      <c r="A47" s="15" t="s">
        <v>94</v>
      </c>
      <c r="B47" s="13" t="s">
        <v>80</v>
      </c>
      <c r="C47" s="1" t="s">
        <v>82</v>
      </c>
      <c r="D47" s="14">
        <v>4</v>
      </c>
      <c r="E47" s="84">
        <f>BPU!D43</f>
        <v>0</v>
      </c>
      <c r="F47" s="84"/>
      <c r="G47" s="62">
        <f t="shared" si="6"/>
        <v>0</v>
      </c>
      <c r="H47" s="62"/>
      <c r="I47" s="105">
        <f t="shared" si="7"/>
        <v>0</v>
      </c>
      <c r="J47" s="106"/>
    </row>
    <row r="48" spans="1:10" ht="35.25" customHeight="1" thickBot="1" x14ac:dyDescent="0.3">
      <c r="A48" s="19" t="s">
        <v>95</v>
      </c>
      <c r="B48" s="20" t="s">
        <v>81</v>
      </c>
      <c r="C48" s="2" t="s">
        <v>82</v>
      </c>
      <c r="D48" s="21">
        <v>4</v>
      </c>
      <c r="E48" s="107">
        <f>BPU!D44</f>
        <v>0</v>
      </c>
      <c r="F48" s="107"/>
      <c r="G48" s="85">
        <f t="shared" si="6"/>
        <v>0</v>
      </c>
      <c r="H48" s="85"/>
      <c r="I48" s="108">
        <f>G48*1.2</f>
        <v>0</v>
      </c>
      <c r="J48" s="109"/>
    </row>
    <row r="49" spans="1:10" ht="27" customHeight="1" thickBot="1" x14ac:dyDescent="0.3">
      <c r="A49" s="101" t="s">
        <v>8</v>
      </c>
      <c r="B49" s="102"/>
      <c r="C49" s="102"/>
      <c r="D49" s="102"/>
      <c r="E49" s="102"/>
      <c r="F49" s="102"/>
      <c r="G49" s="103">
        <f>SUM(G37:G48)</f>
        <v>0</v>
      </c>
      <c r="H49" s="104"/>
      <c r="I49" s="103">
        <f>SUM(I37:J48)</f>
        <v>0</v>
      </c>
      <c r="J49" s="104"/>
    </row>
    <row r="50" spans="1:10" ht="42.6" customHeight="1" thickBot="1" x14ac:dyDescent="0.3">
      <c r="A50" s="81" t="s">
        <v>96</v>
      </c>
      <c r="B50" s="82"/>
      <c r="C50" s="82"/>
      <c r="D50" s="82"/>
      <c r="E50" s="82"/>
      <c r="F50" s="82"/>
      <c r="G50" s="82"/>
      <c r="H50" s="82"/>
      <c r="I50" s="82"/>
      <c r="J50" s="83"/>
    </row>
    <row r="51" spans="1:10" ht="42.6" customHeight="1" thickBot="1" x14ac:dyDescent="0.3">
      <c r="A51" s="98" t="s">
        <v>97</v>
      </c>
      <c r="B51" s="99"/>
      <c r="C51" s="99"/>
      <c r="D51" s="99"/>
      <c r="E51" s="99"/>
      <c r="F51" s="99"/>
      <c r="G51" s="99"/>
      <c r="H51" s="99"/>
      <c r="I51" s="99"/>
      <c r="J51" s="100"/>
    </row>
    <row r="52" spans="1:10" ht="66" customHeight="1" thickBot="1" x14ac:dyDescent="0.3">
      <c r="A52" s="118" t="s">
        <v>20</v>
      </c>
      <c r="B52" s="119" t="s">
        <v>11</v>
      </c>
      <c r="C52" s="119" t="s">
        <v>13</v>
      </c>
      <c r="D52" s="120" t="s">
        <v>32</v>
      </c>
      <c r="E52" s="121" t="s">
        <v>3</v>
      </c>
      <c r="F52" s="121"/>
      <c r="G52" s="121" t="s">
        <v>35</v>
      </c>
      <c r="H52" s="121"/>
      <c r="I52" s="121" t="s">
        <v>112</v>
      </c>
      <c r="J52" s="122"/>
    </row>
    <row r="53" spans="1:10" ht="46.15" customHeight="1" thickBot="1" x14ac:dyDescent="0.3">
      <c r="A53" s="92" t="s">
        <v>99</v>
      </c>
      <c r="B53" s="93" t="s">
        <v>98</v>
      </c>
      <c r="C53" s="94" t="s">
        <v>34</v>
      </c>
      <c r="D53" s="131">
        <v>1</v>
      </c>
      <c r="E53" s="132">
        <f>BPU!D48</f>
        <v>0</v>
      </c>
      <c r="F53" s="132"/>
      <c r="G53" s="96">
        <f>E53*D53</f>
        <v>0</v>
      </c>
      <c r="H53" s="96"/>
      <c r="I53" s="96">
        <f>G53*1.2</f>
        <v>0</v>
      </c>
      <c r="J53" s="97"/>
    </row>
    <row r="54" spans="1:10" ht="27" customHeight="1" thickBot="1" x14ac:dyDescent="0.3">
      <c r="A54" s="101" t="s">
        <v>8</v>
      </c>
      <c r="B54" s="102"/>
      <c r="C54" s="102"/>
      <c r="D54" s="102"/>
      <c r="E54" s="102"/>
      <c r="F54" s="102"/>
      <c r="G54" s="103">
        <f>SUM(G53:G53)</f>
        <v>0</v>
      </c>
      <c r="H54" s="104"/>
      <c r="I54" s="103">
        <f>SUM(I53)</f>
        <v>0</v>
      </c>
      <c r="J54" s="104"/>
    </row>
    <row r="55" spans="1:10" ht="42.6" customHeight="1" thickBot="1" x14ac:dyDescent="0.3">
      <c r="A55" s="98" t="s">
        <v>101</v>
      </c>
      <c r="B55" s="99"/>
      <c r="C55" s="99"/>
      <c r="D55" s="99"/>
      <c r="E55" s="99"/>
      <c r="F55" s="99"/>
      <c r="G55" s="99"/>
      <c r="H55" s="99"/>
      <c r="I55" s="99"/>
      <c r="J55" s="100"/>
    </row>
    <row r="56" spans="1:10" ht="66" customHeight="1" thickBot="1" x14ac:dyDescent="0.3">
      <c r="A56" s="118" t="s">
        <v>20</v>
      </c>
      <c r="B56" s="119" t="s">
        <v>11</v>
      </c>
      <c r="C56" s="119" t="s">
        <v>13</v>
      </c>
      <c r="D56" s="120" t="s">
        <v>32</v>
      </c>
      <c r="E56" s="121" t="s">
        <v>3</v>
      </c>
      <c r="F56" s="121"/>
      <c r="G56" s="121" t="s">
        <v>35</v>
      </c>
      <c r="H56" s="121"/>
      <c r="I56" s="121" t="s">
        <v>112</v>
      </c>
      <c r="J56" s="122"/>
    </row>
    <row r="57" spans="1:10" ht="35.25" customHeight="1" x14ac:dyDescent="0.25">
      <c r="A57" s="110" t="s">
        <v>108</v>
      </c>
      <c r="B57" s="111" t="s">
        <v>100</v>
      </c>
      <c r="C57" s="112" t="s">
        <v>66</v>
      </c>
      <c r="D57" s="113">
        <v>1400</v>
      </c>
      <c r="E57" s="114">
        <f>BPU!D51</f>
        <v>0</v>
      </c>
      <c r="F57" s="114"/>
      <c r="G57" s="115">
        <f>E57*D57</f>
        <v>0</v>
      </c>
      <c r="H57" s="115"/>
      <c r="I57" s="115">
        <f>G57*1.2</f>
        <v>0</v>
      </c>
      <c r="J57" s="135"/>
    </row>
    <row r="58" spans="1:10" ht="35.25" customHeight="1" x14ac:dyDescent="0.25">
      <c r="A58" s="15" t="s">
        <v>109</v>
      </c>
      <c r="B58" s="13" t="s">
        <v>102</v>
      </c>
      <c r="C58" s="1" t="s">
        <v>66</v>
      </c>
      <c r="D58" s="14">
        <v>1400</v>
      </c>
      <c r="E58" s="84">
        <f>BPU!D52</f>
        <v>0</v>
      </c>
      <c r="F58" s="84"/>
      <c r="G58" s="62">
        <f t="shared" ref="G58:G60" si="8">E58*D58</f>
        <v>0</v>
      </c>
      <c r="H58" s="62"/>
      <c r="I58" s="62">
        <f t="shared" ref="I58:I60" si="9">G58*1.2</f>
        <v>0</v>
      </c>
      <c r="J58" s="63"/>
    </row>
    <row r="59" spans="1:10" ht="35.25" customHeight="1" x14ac:dyDescent="0.25">
      <c r="A59" s="15" t="s">
        <v>110</v>
      </c>
      <c r="B59" s="13" t="s">
        <v>103</v>
      </c>
      <c r="C59" s="1" t="s">
        <v>66</v>
      </c>
      <c r="D59" s="14">
        <v>1400</v>
      </c>
      <c r="E59" s="84">
        <f>BPU!D53</f>
        <v>0</v>
      </c>
      <c r="F59" s="84"/>
      <c r="G59" s="62">
        <f t="shared" si="8"/>
        <v>0</v>
      </c>
      <c r="H59" s="62"/>
      <c r="I59" s="62">
        <f t="shared" si="9"/>
        <v>0</v>
      </c>
      <c r="J59" s="63"/>
    </row>
    <row r="60" spans="1:10" ht="35.25" customHeight="1" thickBot="1" x14ac:dyDescent="0.3">
      <c r="A60" s="19" t="s">
        <v>111</v>
      </c>
      <c r="B60" s="20" t="s">
        <v>104</v>
      </c>
      <c r="C60" s="2" t="s">
        <v>34</v>
      </c>
      <c r="D60" s="21">
        <v>1</v>
      </c>
      <c r="E60" s="107">
        <f>BPU!D54</f>
        <v>0</v>
      </c>
      <c r="F60" s="107"/>
      <c r="G60" s="85">
        <f t="shared" si="8"/>
        <v>0</v>
      </c>
      <c r="H60" s="85"/>
      <c r="I60" s="85">
        <f t="shared" si="9"/>
        <v>0</v>
      </c>
      <c r="J60" s="86"/>
    </row>
    <row r="61" spans="1:10" ht="27" customHeight="1" thickBot="1" x14ac:dyDescent="0.3">
      <c r="A61" s="101" t="s">
        <v>8</v>
      </c>
      <c r="B61" s="102"/>
      <c r="C61" s="102"/>
      <c r="D61" s="102"/>
      <c r="E61" s="102"/>
      <c r="F61" s="102"/>
      <c r="G61" s="103">
        <f>SUM(G57:G60)</f>
        <v>0</v>
      </c>
      <c r="H61" s="104"/>
      <c r="I61" s="103">
        <f>SUM(I57:J60)</f>
        <v>0</v>
      </c>
      <c r="J61" s="104"/>
    </row>
    <row r="62" spans="1:10" ht="42.6" customHeight="1" thickBot="1" x14ac:dyDescent="0.3">
      <c r="A62" s="136" t="s">
        <v>105</v>
      </c>
      <c r="B62" s="137"/>
      <c r="C62" s="137"/>
      <c r="D62" s="137"/>
      <c r="E62" s="137"/>
      <c r="F62" s="137"/>
      <c r="G62" s="137"/>
      <c r="H62" s="137"/>
      <c r="I62" s="137"/>
      <c r="J62" s="138"/>
    </row>
    <row r="63" spans="1:10" ht="66" customHeight="1" thickBot="1" x14ac:dyDescent="0.3">
      <c r="A63" s="118" t="s">
        <v>20</v>
      </c>
      <c r="B63" s="119" t="s">
        <v>11</v>
      </c>
      <c r="C63" s="119" t="s">
        <v>13</v>
      </c>
      <c r="D63" s="120" t="s">
        <v>32</v>
      </c>
      <c r="E63" s="121" t="s">
        <v>3</v>
      </c>
      <c r="F63" s="121"/>
      <c r="G63" s="121" t="s">
        <v>35</v>
      </c>
      <c r="H63" s="121"/>
      <c r="I63" s="121" t="s">
        <v>112</v>
      </c>
      <c r="J63" s="122"/>
    </row>
    <row r="64" spans="1:10" ht="35.25" customHeight="1" thickBot="1" x14ac:dyDescent="0.3">
      <c r="A64" s="92">
        <v>4</v>
      </c>
      <c r="B64" s="93" t="s">
        <v>106</v>
      </c>
      <c r="C64" s="94" t="s">
        <v>34</v>
      </c>
      <c r="D64" s="131">
        <v>1</v>
      </c>
      <c r="E64" s="132">
        <f>BPU!D57</f>
        <v>0</v>
      </c>
      <c r="F64" s="132"/>
      <c r="G64" s="96">
        <f>E64*D64</f>
        <v>0</v>
      </c>
      <c r="H64" s="96"/>
      <c r="I64" s="96">
        <f>G64*1.2</f>
        <v>0</v>
      </c>
      <c r="J64" s="97"/>
    </row>
    <row r="65" spans="1:10" ht="27" customHeight="1" thickBot="1" x14ac:dyDescent="0.3">
      <c r="A65" s="139" t="s">
        <v>8</v>
      </c>
      <c r="B65" s="140"/>
      <c r="C65" s="140"/>
      <c r="D65" s="140"/>
      <c r="E65" s="140"/>
      <c r="F65" s="140"/>
      <c r="G65" s="141">
        <f>SUM(G64:G64)</f>
        <v>0</v>
      </c>
      <c r="H65" s="142"/>
      <c r="I65" s="141">
        <f>SUM(I64)</f>
        <v>0</v>
      </c>
      <c r="J65" s="142"/>
    </row>
    <row r="66" spans="1:10" ht="15.75" thickBot="1" x14ac:dyDescent="0.3"/>
    <row r="67" spans="1:10" ht="19.5" customHeight="1" thickBot="1" x14ac:dyDescent="0.35">
      <c r="A67" s="68" t="s">
        <v>107</v>
      </c>
      <c r="B67" s="69"/>
      <c r="C67" s="69"/>
      <c r="D67" s="69"/>
      <c r="E67" s="69"/>
      <c r="F67" s="70"/>
      <c r="G67" s="74" t="s">
        <v>12</v>
      </c>
      <c r="H67" s="75"/>
      <c r="I67" s="76" t="s">
        <v>2</v>
      </c>
      <c r="J67" s="75"/>
    </row>
    <row r="68" spans="1:10" ht="19.5" thickBot="1" x14ac:dyDescent="0.35">
      <c r="A68" s="71"/>
      <c r="B68" s="72"/>
      <c r="C68" s="72"/>
      <c r="D68" s="72"/>
      <c r="E68" s="72"/>
      <c r="F68" s="73"/>
      <c r="G68" s="77">
        <f>SUM(G65,G61,G54,G49,G34,G29,G20,G11)</f>
        <v>0</v>
      </c>
      <c r="H68" s="75"/>
      <c r="I68" s="77">
        <f>G68*1.2</f>
        <v>0</v>
      </c>
      <c r="J68" s="75"/>
    </row>
  </sheetData>
  <mergeCells count="176">
    <mergeCell ref="E4:F4"/>
    <mergeCell ref="G4:H4"/>
    <mergeCell ref="E8:F8"/>
    <mergeCell ref="G8:H8"/>
    <mergeCell ref="E9:F9"/>
    <mergeCell ref="G9:H9"/>
    <mergeCell ref="E10:F10"/>
    <mergeCell ref="G10:H10"/>
    <mergeCell ref="E5:F5"/>
    <mergeCell ref="G5:H5"/>
    <mergeCell ref="E6:F6"/>
    <mergeCell ref="G6:H6"/>
    <mergeCell ref="E7:F7"/>
    <mergeCell ref="G7:H7"/>
    <mergeCell ref="E15:F15"/>
    <mergeCell ref="G15:H15"/>
    <mergeCell ref="E16:F16"/>
    <mergeCell ref="G16:H16"/>
    <mergeCell ref="E17:F17"/>
    <mergeCell ref="G17:H17"/>
    <mergeCell ref="A11:F11"/>
    <mergeCell ref="G11:H11"/>
    <mergeCell ref="E13:F13"/>
    <mergeCell ref="G13:H13"/>
    <mergeCell ref="E14:F14"/>
    <mergeCell ref="G14:H14"/>
    <mergeCell ref="E22:F22"/>
    <mergeCell ref="G22:H22"/>
    <mergeCell ref="E23:F23"/>
    <mergeCell ref="G23:H23"/>
    <mergeCell ref="E24:F24"/>
    <mergeCell ref="G24:H24"/>
    <mergeCell ref="E18:F18"/>
    <mergeCell ref="G18:H18"/>
    <mergeCell ref="E19:F19"/>
    <mergeCell ref="G19:H19"/>
    <mergeCell ref="A20:F20"/>
    <mergeCell ref="G20:H20"/>
    <mergeCell ref="E28:F28"/>
    <mergeCell ref="G28:H28"/>
    <mergeCell ref="A29:F29"/>
    <mergeCell ref="G29:H29"/>
    <mergeCell ref="E25:F25"/>
    <mergeCell ref="G25:H25"/>
    <mergeCell ref="E26:F26"/>
    <mergeCell ref="G26:H26"/>
    <mergeCell ref="E27:F27"/>
    <mergeCell ref="G27:H27"/>
    <mergeCell ref="E36:F36"/>
    <mergeCell ref="G36:H36"/>
    <mergeCell ref="E37:F37"/>
    <mergeCell ref="G37:H37"/>
    <mergeCell ref="E38:F38"/>
    <mergeCell ref="G38:H38"/>
    <mergeCell ref="E32:F32"/>
    <mergeCell ref="G32:H32"/>
    <mergeCell ref="E33:F33"/>
    <mergeCell ref="G33:H33"/>
    <mergeCell ref="A34:F34"/>
    <mergeCell ref="G34:H34"/>
    <mergeCell ref="E42:F42"/>
    <mergeCell ref="G42:H42"/>
    <mergeCell ref="E43:F43"/>
    <mergeCell ref="G43:H43"/>
    <mergeCell ref="E44:F44"/>
    <mergeCell ref="G44:H44"/>
    <mergeCell ref="E39:F39"/>
    <mergeCell ref="G39:H39"/>
    <mergeCell ref="E40:F40"/>
    <mergeCell ref="G40:H40"/>
    <mergeCell ref="E41:F41"/>
    <mergeCell ref="G41:H41"/>
    <mergeCell ref="E58:F58"/>
    <mergeCell ref="G58:H58"/>
    <mergeCell ref="E52:F52"/>
    <mergeCell ref="G52:H52"/>
    <mergeCell ref="E53:F53"/>
    <mergeCell ref="G53:H53"/>
    <mergeCell ref="A54:F54"/>
    <mergeCell ref="G54:H54"/>
    <mergeCell ref="E48:F48"/>
    <mergeCell ref="G48:H48"/>
    <mergeCell ref="A49:F49"/>
    <mergeCell ref="G49:H49"/>
    <mergeCell ref="E63:F63"/>
    <mergeCell ref="G63:H63"/>
    <mergeCell ref="E64:F64"/>
    <mergeCell ref="G64:H64"/>
    <mergeCell ref="A65:F65"/>
    <mergeCell ref="G65:H65"/>
    <mergeCell ref="E59:F59"/>
    <mergeCell ref="G59:H59"/>
    <mergeCell ref="E60:F60"/>
    <mergeCell ref="G60:H60"/>
    <mergeCell ref="A61:F61"/>
    <mergeCell ref="G61:H61"/>
    <mergeCell ref="I9:J9"/>
    <mergeCell ref="I10:J10"/>
    <mergeCell ref="I11:J11"/>
    <mergeCell ref="I13:J13"/>
    <mergeCell ref="I14:J14"/>
    <mergeCell ref="I4:J4"/>
    <mergeCell ref="I5:J5"/>
    <mergeCell ref="I6:J6"/>
    <mergeCell ref="I7:J7"/>
    <mergeCell ref="I8:J8"/>
    <mergeCell ref="I22:J22"/>
    <mergeCell ref="I23:J23"/>
    <mergeCell ref="I24:J24"/>
    <mergeCell ref="I25:J25"/>
    <mergeCell ref="I26:J26"/>
    <mergeCell ref="I27:J27"/>
    <mergeCell ref="I15:J15"/>
    <mergeCell ref="I16:J16"/>
    <mergeCell ref="I17:J17"/>
    <mergeCell ref="I18:J18"/>
    <mergeCell ref="I19:J19"/>
    <mergeCell ref="I20:J20"/>
    <mergeCell ref="I37:J37"/>
    <mergeCell ref="I38:J38"/>
    <mergeCell ref="I39:J39"/>
    <mergeCell ref="I40:J40"/>
    <mergeCell ref="I41:J41"/>
    <mergeCell ref="I42:J42"/>
    <mergeCell ref="I28:J28"/>
    <mergeCell ref="I29:J29"/>
    <mergeCell ref="I32:J32"/>
    <mergeCell ref="I33:J33"/>
    <mergeCell ref="I34:J34"/>
    <mergeCell ref="I36:J36"/>
    <mergeCell ref="I53:J53"/>
    <mergeCell ref="I54:J54"/>
    <mergeCell ref="I56:J56"/>
    <mergeCell ref="I57:J57"/>
    <mergeCell ref="A51:J51"/>
    <mergeCell ref="A55:J55"/>
    <mergeCell ref="I43:J43"/>
    <mergeCell ref="I44:J44"/>
    <mergeCell ref="I45:J45"/>
    <mergeCell ref="I46:J46"/>
    <mergeCell ref="I47:J47"/>
    <mergeCell ref="I48:J48"/>
    <mergeCell ref="E56:F56"/>
    <mergeCell ref="G56:H56"/>
    <mergeCell ref="E57:F57"/>
    <mergeCell ref="G57:H57"/>
    <mergeCell ref="E45:F45"/>
    <mergeCell ref="G45:H45"/>
    <mergeCell ref="E46:F46"/>
    <mergeCell ref="G46:H46"/>
    <mergeCell ref="E47:F47"/>
    <mergeCell ref="G47:H47"/>
    <mergeCell ref="A67:F68"/>
    <mergeCell ref="G67:H67"/>
    <mergeCell ref="I67:J67"/>
    <mergeCell ref="G68:H68"/>
    <mergeCell ref="I68:J68"/>
    <mergeCell ref="I65:J65"/>
    <mergeCell ref="A1:J1"/>
    <mergeCell ref="A2:J2"/>
    <mergeCell ref="A3:J3"/>
    <mergeCell ref="A12:J12"/>
    <mergeCell ref="A21:J21"/>
    <mergeCell ref="A31:J31"/>
    <mergeCell ref="A30:J30"/>
    <mergeCell ref="A35:J35"/>
    <mergeCell ref="A50:J50"/>
    <mergeCell ref="I58:J58"/>
    <mergeCell ref="I59:J59"/>
    <mergeCell ref="I60:J60"/>
    <mergeCell ref="I61:J61"/>
    <mergeCell ref="I63:J63"/>
    <mergeCell ref="I64:J64"/>
    <mergeCell ref="A62:J62"/>
    <mergeCell ref="I49:J49"/>
    <mergeCell ref="I52:J5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65B8A8-2249-4D60-9A04-556237C5A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ACBEB-E3D5-4E97-B70E-017E52659AA5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1a1a9725-efcd-4458-be72-70118d62e7e5"/>
    <ds:schemaRef ds:uri="f628dff0-fd24-4b1c-bb85-ab9254f4a7f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964697-ECE4-4E24-B10C-1112110A1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Présentation</vt:lpstr>
      <vt:lpstr>BPU</vt:lpstr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DURBISE JULIE (CPAM ISERE)</dc:creator>
  <cp:lastModifiedBy>Amy SIMON</cp:lastModifiedBy>
  <dcterms:created xsi:type="dcterms:W3CDTF">2025-01-10T15:30:14Z</dcterms:created>
  <dcterms:modified xsi:type="dcterms:W3CDTF">2025-09-29T08:51:33Z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ediaServiceImageTags">
    <vt:lpwstr/>
  </property>
</Properties>
</file>